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180-2022 P\"/>
    </mc:Choice>
  </mc:AlternateContent>
  <xr:revisionPtr revIDLastSave="0" documentId="13_ncr:1_{23EC687E-70DA-42B5-A14C-6C8694A9DEAA}" xr6:coauthVersionLast="47" xr6:coauthVersionMax="47" xr10:uidLastSave="{00000000-0000-0000-0000-000000000000}"/>
  <bookViews>
    <workbookView xWindow="-120" yWindow="-120" windowWidth="29040" windowHeight="15840" tabRatio="782" activeTab="4" xr2:uid="{00000000-000D-0000-FFFF-FFFF00000000}"/>
  </bookViews>
  <sheets>
    <sheet name="rekapitulacija" sheetId="4" r:id="rId1"/>
    <sheet name="SPLOŠNI OPISI" sheetId="3" r:id="rId2"/>
    <sheet name="dodatna etaža obstoječe " sheetId="1" r:id="rId3"/>
    <sheet name="elektro instalacije" sheetId="2" r:id="rId4"/>
    <sheet name="Ostalo" sheetId="5" r:id="rId5"/>
  </sheets>
  <externalReferences>
    <externalReference r:id="rId6"/>
    <externalReference r:id="rId7"/>
  </externalReferences>
  <definedNames>
    <definedName name="A">#REF!</definedName>
    <definedName name="agregat">#REF!</definedName>
    <definedName name="b">#REF!</definedName>
    <definedName name="CENA">#REF!</definedName>
    <definedName name="EKK">#REF!</definedName>
    <definedName name="elektro">#REF!</definedName>
    <definedName name="Excel_BuiltIn_Print_Titles_4">'[1]NEPREDVIDENA GR.DELA'!#REF!</definedName>
    <definedName name="indeks">#REF!</definedName>
    <definedName name="indeks2">#REF!</definedName>
    <definedName name="izvesek">#REF!</definedName>
    <definedName name="KOLIC">#REF!</definedName>
    <definedName name="l">#REF!</definedName>
    <definedName name="oddusek">#REF!</definedName>
    <definedName name="OOO">#REF!</definedName>
    <definedName name="oprema">#REF!</definedName>
    <definedName name="porec_">#REF!</definedName>
    <definedName name="_xlnm.Print_Area" localSheetId="2">'dodatna etaža obstoječe '!$A$1:$F$52</definedName>
    <definedName name="_xlnm.Print_Area" localSheetId="3">'elektro instalacije'!$A$1:$F$47</definedName>
    <definedName name="_xlnm.Print_Area" localSheetId="4">Ostalo!$A$1:$F$19</definedName>
    <definedName name="_xlnm.Print_Area" localSheetId="0">rekapitulacija!$A$1:$D$43</definedName>
    <definedName name="Print_Area_MI">#REF!</definedName>
    <definedName name="_xlnm.Print_Titles" localSheetId="2">'dodatna etaža obstoječe '!#REF!</definedName>
    <definedName name="Print_Titles_MI">#REF!</definedName>
    <definedName name="SPLOŠNO_EI">#REF!</definedName>
    <definedName name="svetilka">#REF!</definedName>
    <definedName name="totem">#REF!</definedName>
    <definedName name="totm">#REF!</definedName>
    <definedName name="vv">[2]Rekapitulacija!$D$40</definedName>
    <definedName name="zastav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5" l="1"/>
  <c r="F10" i="5"/>
  <c r="F8" i="5"/>
  <c r="F27" i="2"/>
  <c r="F28" i="2"/>
  <c r="F29" i="2"/>
  <c r="F30" i="2"/>
  <c r="F31" i="2"/>
  <c r="F32" i="2"/>
  <c r="F33" i="2"/>
  <c r="F34" i="2"/>
  <c r="F35" i="2"/>
  <c r="F26" i="2"/>
  <c r="F24" i="2"/>
  <c r="F25" i="2"/>
  <c r="F23" i="2"/>
  <c r="F20" i="2"/>
  <c r="A9" i="1"/>
  <c r="B9" i="1"/>
  <c r="A10" i="1"/>
  <c r="B10" i="1"/>
  <c r="F22" i="1"/>
  <c r="F24" i="1" s="1"/>
  <c r="F5" i="1" s="1"/>
  <c r="E36" i="2" l="1"/>
  <c r="F36" i="2" s="1"/>
  <c r="D43" i="1"/>
  <c r="D44" i="1"/>
  <c r="F44" i="1" s="1"/>
  <c r="F43" i="1"/>
  <c r="F39" i="1"/>
  <c r="F38" i="1"/>
  <c r="F31" i="1"/>
  <c r="F30" i="1"/>
  <c r="F9" i="1" l="1"/>
  <c r="D30" i="4"/>
  <c r="B5" i="2" l="1"/>
  <c r="F38" i="2" l="1"/>
  <c r="F44" i="2" l="1"/>
  <c r="F43" i="2"/>
  <c r="F40" i="2"/>
  <c r="D24" i="2"/>
  <c r="F46" i="2" l="1"/>
  <c r="F5" i="2" s="1"/>
  <c r="F14" i="5"/>
  <c r="D23" i="4" s="1"/>
  <c r="F48" i="1"/>
  <c r="F49" i="1"/>
  <c r="F47" i="1"/>
  <c r="F36" i="1"/>
  <c r="F33" i="1"/>
  <c r="F51" i="1" l="1"/>
  <c r="F6" i="1" s="1"/>
  <c r="F8" i="1" s="1"/>
  <c r="F7" i="2"/>
  <c r="D21" i="4" s="1"/>
  <c r="D19" i="4" l="1"/>
  <c r="D25" i="4" s="1"/>
  <c r="D28" i="4" s="1"/>
  <c r="F10" i="1"/>
  <c r="D34" i="4" l="1"/>
  <c r="D36" i="4" s="1"/>
  <c r="D32" i="4"/>
</calcChain>
</file>

<file path=xl/sharedStrings.xml><?xml version="1.0" encoding="utf-8"?>
<sst xmlns="http://schemas.openxmlformats.org/spreadsheetml/2006/main" count="314" uniqueCount="181">
  <si>
    <t>št. projekta:</t>
  </si>
  <si>
    <t>331140163-FR</t>
  </si>
  <si>
    <t>št. načrta (gradbena dela)</t>
  </si>
  <si>
    <t>št. načrta (elektro dela)</t>
  </si>
  <si>
    <t>faza:</t>
  </si>
  <si>
    <t>PZI</t>
  </si>
  <si>
    <t>objekt:</t>
  </si>
  <si>
    <t>REKAPITULACIJA</t>
  </si>
  <si>
    <t>GRADB. IN OBRT. DELA</t>
  </si>
  <si>
    <t>EUR</t>
  </si>
  <si>
    <t>ELEKTRIČNA INŠTALACIJA</t>
  </si>
  <si>
    <t>€</t>
  </si>
  <si>
    <t>z.š.</t>
  </si>
  <si>
    <t>opis del</t>
  </si>
  <si>
    <t>EM</t>
  </si>
  <si>
    <t>količina</t>
  </si>
  <si>
    <t>cena/EM</t>
  </si>
  <si>
    <t>vrednost del</t>
  </si>
  <si>
    <t>analiza cene</t>
  </si>
  <si>
    <t>*</t>
  </si>
  <si>
    <t>kg</t>
  </si>
  <si>
    <t>Jeklene, vroče cinkane pohodne rešetke iz pločevinastih lamel, izdelane v segmentih različnih velikosti (do 1,50 m2/kom) z okvirjem; teža rešetk ca 30 kg/m2</t>
  </si>
  <si>
    <t>protidrsne (na stopnicah - ca 1 m2)</t>
  </si>
  <si>
    <t>navadne (na galeriji - ca 25 m2)</t>
  </si>
  <si>
    <t>Razna nepredvidena klučavničarska dela, ki se v času gradnje in niso zajeta v predhodnih postavkah. Le-ta se obračunajo po dejanskih porabljenem času delavcev, z vpisom v gradbeni dnevnik in po predhodni potrditvi  naročnika in nadzora.</t>
  </si>
  <si>
    <t xml:space="preserve">VK </t>
  </si>
  <si>
    <t>ur</t>
  </si>
  <si>
    <t>PK</t>
  </si>
  <si>
    <t>Izdelava električne instalacije na galeriji s priključki za hladilne kontejnerje in sicer:</t>
  </si>
  <si>
    <t>kos</t>
  </si>
  <si>
    <t>kpl</t>
  </si>
  <si>
    <t xml:space="preserve">kos </t>
  </si>
  <si>
    <t>m</t>
  </si>
  <si>
    <t>komplet</t>
  </si>
  <si>
    <t xml:space="preserve">   </t>
  </si>
  <si>
    <t>Razna nepredvidena elektro dela, ki se v času gradnje in niso zajeta v predhodnih postavkah. Le-ta se obračunajo po dejanskih porabljenem času delavcev, z vpisom v gradbeni dnevnik in po predhodni potrditvi  naročnika in nadzora.</t>
  </si>
  <si>
    <t xml:space="preserve">S K U P A J </t>
  </si>
  <si>
    <t>NK</t>
  </si>
  <si>
    <t>OSTALO</t>
  </si>
  <si>
    <t>1</t>
  </si>
  <si>
    <t>2</t>
  </si>
  <si>
    <t>3</t>
  </si>
  <si>
    <t>2.1</t>
  </si>
  <si>
    <t>2.2</t>
  </si>
  <si>
    <t>galerije za frigo kontejnerje: FAZA 2 (obstoječe frigo galerije)</t>
  </si>
  <si>
    <t>Vijačni in vezni material INOX A2, KAKOVOSTI po seznamu v delavniški dokumentaciji (za ponudbno je podan informativni izvod PZI)</t>
  </si>
  <si>
    <t>4</t>
  </si>
  <si>
    <t>investitor:</t>
  </si>
  <si>
    <t>REKAPITULACIJA ELEKTRO INŠTALACIJSKIH DEL</t>
  </si>
  <si>
    <t>SKUPAJ ELEKTRO INŠTALACIJSKA DELA (brez DDV)</t>
  </si>
  <si>
    <t>Dopolnitev obstoječe prostostoječe omare, SB-FG9 - SB-FG18, s sledečimi elementi:</t>
  </si>
  <si>
    <t>-</t>
  </si>
  <si>
    <t xml:space="preserve">* Obešalni nosilec za montažo na U,H profile galerije tip TK M12, No 386830,"Erico-Caddy". </t>
  </si>
  <si>
    <t>SPLOŠNI OPIS:</t>
  </si>
  <si>
    <t>Izvajalec je dolžan imeti znanja, ki so predpisano zahtevana po veljavni zakonodaji in tam opredeljena skozi obvezni delovodski in mojstrski izpit, iz česar izhaja, da je strokovno usposobljena oseba za posamezno vrsto inštalacije in pozna vse potrebne standardne detajle.</t>
  </si>
  <si>
    <t xml:space="preserve">Pred pričetkom del mora izvajalec del pripraviti in predati tehnične predloge ponujene elektro opreme v potrditev, ki zajemajo vse iz popisa zahtevane tehnične podatke, detajlne risbe montaže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</si>
  <si>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</si>
  <si>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</si>
  <si>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</si>
  <si>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Prav tako se mora izvajalec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</si>
  <si>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</si>
  <si>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in o tem pisno obvestiti investitorja, da je sistem pripravljen za preizkusni pogon. </t>
  </si>
  <si>
    <t xml:space="preserve">Preizkusni pogon se izvrši v sodelovanju s predstavniki tehničnih služb, poblaščenim serviserjem vgrajenih naprav  in investitorjem po načinu, ki ga določa izvajalska pogodba (standard) oziroma jo predstavi investitor. </t>
  </si>
  <si>
    <t xml:space="preserve">Podroben tehnični opis opreme in elementov z jasno navedenimi karakteristikami je podan v nadaljevanju. Negativna odstopanja od razpisanih tehničnih zmogljivosti, učinkovitosti in kakovosti elektro opreme, materiala in del niso sprejemljiva, saj se razpisane obravnavajo kot najmanjše potrebne.  </t>
  </si>
  <si>
    <t>Z oddajo ponudbe vsak ponudnik izjavlja, da je skrbno preučil vse prej omenjene sestavne dele DGD in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DGD in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</si>
  <si>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</si>
  <si>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GOI del. V ponudbi morajo biti upoštevana vsa drobna elektro inštalacijska dela in transporti.</t>
  </si>
  <si>
    <t xml:space="preserve">ENOTNA CENA MORA VSEBOVATI: </t>
  </si>
  <si>
    <t>dobavo in montažo vse navedene opreme in elementov, razen če ni drugače opisano, vključno s potrebnim veznim, pritrdilnim in montažnim materialom</t>
  </si>
  <si>
    <t>vsa potrebna pripravljalna dela in manipulativne stroške</t>
  </si>
  <si>
    <t>vse potrebne transporte, notranje in zunanje</t>
  </si>
  <si>
    <t xml:space="preserve">vse potrebno delo </t>
  </si>
  <si>
    <t>vsa potrebna pomožna sredstva za vgrajevanje opreme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</si>
  <si>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</si>
  <si>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</si>
  <si>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</si>
  <si>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plačilo komunalnega prispevka za stalno mestno deponijo odpadnega materiala</t>
  </si>
  <si>
    <t xml:space="preserve">vsa potrebna higijensko tehnična preventivna zaščita delavcev na gradbišču </t>
  </si>
  <si>
    <t>izdelavo vseh potrebnih detajlov in dopolnilnih del, katera je potrebno izvesti za dokončanje posameznih del, tudi če potrebni detajli niso podrobno navedeni in opisani v popisu del, in so ta dopolnila nujna za pravilno funkcioniranje posameznih sistemov in elementov objekta.</t>
  </si>
  <si>
    <t>merjenje na objektu</t>
  </si>
  <si>
    <t>skladiščenje materiala na gradbišču</t>
  </si>
  <si>
    <t>preizkus varnostne razsvetljave s strani pooblaščenega izvajalca</t>
  </si>
  <si>
    <t>preizkušanje kvalitete za vse materiale, ki se vgrajujejo in dokazovanje kvalitete materialov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</si>
  <si>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</si>
  <si>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</si>
  <si>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</si>
  <si>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</si>
  <si>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vrtanje manjših odprtin (≤ ø100mm) ter manjša gradbena dela za el. inšt. in el. naprave</t>
  </si>
  <si>
    <t xml:space="preserve">izdelava in izrez odprtin za vgradnjo inštalacijskih in drugih elementov </t>
  </si>
  <si>
    <t>izdelava vseh izračunov vezanih na izdelavo elementov, potrebnih za doseganje predpisanih zahtev</t>
  </si>
  <si>
    <t>izdelava navodil za obratovanje in vzdrževanje</t>
  </si>
  <si>
    <t>šolanje vzdrževalcev s strani pooblaščenih serviserjev in dobaviteljev opreme</t>
  </si>
  <si>
    <t>Končna cena mora upoštevati tudi izdelavo dokazila o zanesljivosti objekta za elektro inštalacije v 2 (dveh) izvodih, združene v fasciklu z označenimi registri poglavij vključujoč: 
izjave, certifikate o ustreznosti z atesti za vgrajene materiale in opremo, zapisnike preizkusov, meritev, ipd., navodila za uporabo in vzdrževanje, garancijski listi, seznam dobaviteljev opreme in servisov. 
Dokumentacija mora biti vložena v prozorne ovitke, ustrezno zaporedno označena, oštevilčena in predana investitorju pred tehničnim pregledom.</t>
  </si>
  <si>
    <t>Izvedbo del mora izvajalec prilagajati luškemu delovnemu procesu, ki se mora odvijati nemoteno. V kolikor bo izvajalec za izvedbo del moral začasno umikati mehanizacijo, mora te stroške vključiti v svojo ponudbo. Dodatnih stroškov iz tega naslova naročnik ne bo priznal.</t>
  </si>
  <si>
    <t>Izdelava meritev, preizkusov in pregledov novih NN električnih inštalacij in strelovodne naprave z izdajo poročila in merilnih protokolov (v pisni in elektronski obliki)</t>
  </si>
  <si>
    <t>Ostalo skupaj:</t>
  </si>
  <si>
    <t>Projekt izvedenih del (PID) skladno z zakonodajo</t>
  </si>
  <si>
    <t>PID dokumentacija v 4 izvodih ter digitalni izvod, ki se preda na el. mediju (vse risbe v Autocad-u shranjeni v obliki zapisa .DWG in v .PDF - za uporabnika, enopolne sheme v formatu ».SEP« (programsko orodje SEE Electrical) – za upravitelje, ostalo v .DOC in.PDF, (glej podrobne zahteve za izdelavo PID dokumentacije). PID se izdeluje in predaja ločeno po naložbah oz. sklopih in po posameznih fazah v postopku pridobivanja uporabnih dovoljenj,</t>
  </si>
  <si>
    <t>Izdelava navodil za obratovanje in vzdrževanje</t>
  </si>
  <si>
    <t>PZI dokumentacija v 4 izvodih ter digitalni izvod, ki se preda na el. mediju (vse risbe v Autocad-u shranjeni v obliki zapisa .DWG in v .PDF - za uporabnika, enopolne sheme v formatu ».SEP« (programsko orodje SEE Electrical) – za upravitelje, ostalo v .DOC in.PDF, (glej podrobne zahteve za izdelavo PID dokumentacije). PID se izdeluje in predaja ločeno po naložbah oz. sklopih in po posameznih fazah v postopku pridobivanja uporabnih dovoljenj,</t>
  </si>
  <si>
    <t>delavniška dokumentacija</t>
  </si>
  <si>
    <t>navodila za obratovanje in vzdrževanje v 3 izvodih ter digitalni izvod na el. mediju,</t>
  </si>
  <si>
    <t>JEKLENA KONSTRUKCIJA</t>
  </si>
  <si>
    <t>SKUPAJ  JEKLENA KONSTRUKCIJA</t>
  </si>
  <si>
    <t>Jeklena, vroče cinkana pohodna protizdrsna pločevina nameščena nad pohodno rešetko na zadnji etaži (deb. 2/3 mm).</t>
  </si>
  <si>
    <t>Ves vgrajeni material mora po kakovosti ustrezati veljavnim tehničnim predpisom in normam.</t>
  </si>
  <si>
    <r>
      <t xml:space="preserve">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t>
    </r>
    <r>
      <rPr>
        <b/>
        <sz val="10"/>
        <rFont val="Tahoma"/>
        <family val="2"/>
        <charset val="238"/>
      </rPr>
      <t>Navedeno ne velja za ključno SN, NN in TK opremo zaradi unifikacije ključnih elementov, lažjega in cenejšega vzdrževanja skozi življenjsko dobo vse ključne opreme v Luki in posledično zagotavljanja razpoložljivosti opreme.</t>
    </r>
  </si>
  <si>
    <t>Dobava, polaganje in priklop priključnih kablov za 32A vtičnice. Gre za izvedbo kabelskega razvoda med stikalnim blokom in vtičnicami z finožičnim vodnikom tip RV-K 4×4mm2, ki se polaga na kabelske lestve in na jeklene profile s pomočjo obešalnega pribora ERICO-CADDY. Gre za 24 priključkov različnih dolžin v skupni dolžini 600 m.</t>
  </si>
  <si>
    <t>Dobava, polaganje in priklop priključnih kablov za 32A vtičnice. Gre za izvedbo kabelskega razvoda med stikalnim blokom in vtičnicami z finožičnim vodnikom tip RV-K 4×4 mm2, ki se polaga na kabelske lestve in na jeklene profile s pomočjo obešalnega pribora ERICO-CADDY. Gre za 24 priključkov različnih dolžin v skupni dolžini 400 m.</t>
  </si>
  <si>
    <t>Frigogalerije - dodatna etaža</t>
  </si>
  <si>
    <t>2.3</t>
  </si>
  <si>
    <t>2.4</t>
  </si>
  <si>
    <t>2.4.1</t>
  </si>
  <si>
    <t>2.4.2</t>
  </si>
  <si>
    <t xml:space="preserve">motorno zaščitno stikalo tip GV2-ME22, 20-25A, "Schneider"   </t>
  </si>
  <si>
    <t>uvodnice PG21</t>
  </si>
  <si>
    <t xml:space="preserve">vrstne sponke VS4                                                     </t>
  </si>
  <si>
    <t xml:space="preserve">Drobni in vezni material                                                                        </t>
  </si>
  <si>
    <t>Izdelava in montaža nosilca, ki je namenjen za montažo 32A vtičnic za priključevanje hladilnih kontejnerjev. Nosilec je izdelan iz pločevine dim. 268x280x3mm na katerem so izdelane  4 luknje fi 6,3mm za montažo vtičnice ter še 2 luknji fi 10mm za montažo nosilca na steber galerije HEA180, pločevina je še na dveh mestih skrivljena za 90° ter vroče pocinkana. Za pritrditev nosilca "A" na steber galerije HEA180  je potrebno na temu še izdelati 2 luknji fi 10mm. Vključno z vsem vijačnim materialom.</t>
  </si>
  <si>
    <t xml:space="preserve">Dobava, montaža in priključitev vtičnic za kontejnerje, tip 5792A "Mennekes", 32A, 400-440V, 3P+PE, 3h, IP67. Vtičnico se opremi z uvodnico Pg 21 na spodnjem delu za vhod kabla, zgornjo odprtino pa zapre z čepom. </t>
  </si>
  <si>
    <t>Osnovni element več delnega obešala, tip SCB312, No 188080, (element za obešanje 1-3kablov ) "Erico-Caddy".</t>
  </si>
  <si>
    <t xml:space="preserve">Obešalo za kable, dodajalni del osnovnemu,  tip 24SC1924, No 187590, "Erico-Caddy". </t>
  </si>
  <si>
    <t xml:space="preserve">Vezice iz prokroma za pritrjevanje kablov na kabelskih lestvah, različnih dolžin..  </t>
  </si>
  <si>
    <t>Dobava in montaža razvodne škatle tip RD9127 "Hensel" dim 88x88x53 mm na tokrogih razsvetljave.</t>
  </si>
  <si>
    <t>Dobava in montaža izolirne fleksibilne cevi tip GW 50008, fi 20/14,1mm za polaganje kablov na mestih, kjer so ti izpostavljeni mehanskim poškodbam.</t>
  </si>
  <si>
    <t xml:space="preserve">Drobni, spojni in vezni material                                                           </t>
  </si>
  <si>
    <t>Dobava, polaganje in priklop priključnih kablov za svetila pod in nad galerijo. Gre za izvedbo kabelskega razvoda med stikalnim blokom in svetilkami z finožičnim vodnikom tip RV-K 3×2,5mm2, ki se polaga na kabelske lestve in na jeklene profile s pomočjo obešalnega pribora ERICO-CADDY. Skupna dolžina kabla je 100 m.</t>
  </si>
  <si>
    <t>Nosilec na dnu performiran "Caddy eristrut 21×41×2,5mm" tip AC30-3 41×41mm, No 310339,"Erico-Caddy" uporabljen za obešanje svetilk oz. za polaganje kabelskih lestev. Gre za 3m profile, ki se režejo po potrebi .</t>
  </si>
  <si>
    <t>Dobava in montaža LED svetilke tip 960 Hydro LED 37W, 230V coda 16475400, "Disano". Svetilke so nameščene pod U nosilcih pohodnega podesta galerije, na prečno motirane nosilce "Caddy eristrut 21×41×2,5mm, tip AC30-3 41x41mm, No 310339, ki pa so pritrjeni na vzdolžne U nosilce podesta s pomočjo obešalnih nosilcev TK M12 No 386830 in navojnih palic M12, tip 2TFZ12 No 592620.</t>
  </si>
  <si>
    <t xml:space="preserve">REKAPITULACIJA GO DEL </t>
  </si>
  <si>
    <t>28-2/2014-FR</t>
  </si>
  <si>
    <t>Elita ib d.o.o.</t>
  </si>
  <si>
    <t>Elea i.C. d.o.o.</t>
  </si>
  <si>
    <t>SKUPAJ z DDV:</t>
  </si>
  <si>
    <t>LUKA KOPER, d.d.</t>
  </si>
  <si>
    <t xml:space="preserve">I. </t>
  </si>
  <si>
    <t xml:space="preserve">II. </t>
  </si>
  <si>
    <t xml:space="preserve">III. </t>
  </si>
  <si>
    <t>Jeklena konstrukcija galerije ter ojačitev obstoječe galerije (vrtanje ter protikorozijska zaščita lukenj), stopnic in ograje ter podstavka za el. omare, kvaliteta jekla S235JR, vse vroče cinkano; vijačni material je zajet posebej; teža in obračun po kg iz delavniške dokumentacije! (ocenjeno)</t>
  </si>
  <si>
    <t>AV</t>
  </si>
  <si>
    <t>material (avans)</t>
  </si>
  <si>
    <t>delo, ostalo</t>
  </si>
  <si>
    <t>SKUPAJ GO dela od tega</t>
  </si>
  <si>
    <t xml:space="preserve">Skupaj AVANSNA PLAČILA </t>
  </si>
  <si>
    <t>Skupaj OSTALA DELA</t>
  </si>
  <si>
    <t>SKUPAJ (osnova za DDV) od tega:</t>
  </si>
  <si>
    <t>DDV (22%)</t>
  </si>
  <si>
    <t>A</t>
  </si>
  <si>
    <t xml:space="preserve"> Možno je ponuditi kakovostno enakovredne ali boljše izdelke različnih proizvajalcev od navedenih.</t>
  </si>
  <si>
    <t>popravilo nekakovostno izvedenih del oziroma zamenjava elementov</t>
  </si>
  <si>
    <t xml:space="preserve">lzvajalec mora predvidena dela izvesti v zahtevani kakovosti in lahko vgrajuje samo materiale in opremo, ki ima ustrezne ateste in certifikate (potrdila o skladnosti) ter je potrjena tudi s strani predstavnika investitorja. </t>
  </si>
  <si>
    <t>Popis je veljaven v kombinaciji z vsemi grafičnimi prilogami, risbami, načrti, tehničnim poročilom, sestavami konstrukcij, geomehanskim oziroma geološkim poročilom in ostalimi sestavinami DGD in PZI projekta. Natančnejši opisi, način in kvaliteta izdelave, barve, velikost elementov, načini pritrjevanja, načini stikovanja z ostalimi elementi objekta, morebitna požarna varnost konstrukcij ali gradbenih elementov in podobno so razvidni iz prej naštetih sestavin DGD in PZI projekta, podrobneje pa opredeljeni v delavniškem načrtu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inštalacijskih del ter ostalega če tudi to ni neposredno navedeno v popisu GOI del, a je kljub temu razvidno iz grafičnih prilog in ostalih prej naštetih sestavnih delov DGD in PZI projekta. Ponudba, ki se sklicuje zgolj na tekstualni del popisa ni veljavna oziroma je nepopolna in nepravilna.</t>
  </si>
  <si>
    <t>1.1</t>
  </si>
  <si>
    <t>SKUPAJ DEMONTAŽNA/MONTAŽNA DELA</t>
  </si>
  <si>
    <t>PPRIPRAVLJALNA IN ZAKLJUČNA DELA</t>
  </si>
  <si>
    <t>Pripravljalna in zaključna dela (ureditev delovišča, čiščenje po izvedenih delih)</t>
  </si>
  <si>
    <t>1.2</t>
  </si>
  <si>
    <t>1.</t>
  </si>
  <si>
    <t>1.1.1</t>
  </si>
  <si>
    <t>1.2.1</t>
  </si>
  <si>
    <t>1.2.2</t>
  </si>
  <si>
    <t>1.2.3</t>
  </si>
  <si>
    <t>1.2.3.1</t>
  </si>
  <si>
    <t>1.2.3.2</t>
  </si>
  <si>
    <t>1.2.4</t>
  </si>
  <si>
    <t>1.2.5</t>
  </si>
  <si>
    <t>1.2.5.1</t>
  </si>
  <si>
    <t>1.2.5.2</t>
  </si>
  <si>
    <t>1.2.5.3</t>
  </si>
  <si>
    <t>3.1</t>
  </si>
  <si>
    <t>3.2</t>
  </si>
  <si>
    <t>3.3</t>
  </si>
  <si>
    <t>pregled projektne dokumentacije - PZI, preveritev statičnega izračun, izdelava delavniške dokumentacije za jekleno konstrukcijo s kosovnico in izvlečkom materiala, višina etaže = 3,2m</t>
  </si>
  <si>
    <t>izdelava tehnoloških risb oz. delavniške dokumentacije za proizvodnjo s potrebnimi detajli</t>
  </si>
  <si>
    <t>prevera statičnega izračuna</t>
  </si>
  <si>
    <t>priprava podatkov (označene spremembe v enem izvodu PZI oz. delavniški dokumentaciji) za izdelavo PID dokumentacije</t>
  </si>
  <si>
    <t>Opomba: Naročnikova zahteva je, da sta zadnja in predzadnja etaža višine 2,9 m. Izvajalec izbere tehnologijo montaže in sicer ali bo predzadnjo etažo previjačil in dvignil za 0,30m in prilagodil stopnice ali bo zadnjo etažo dvignil in stavil dodatno etažo skupne višine 3,2m. Vsa pomožna dela, delovna in dvižna oprema so zajeti v ceni na enoto mere.</t>
  </si>
  <si>
    <t xml:space="preserve">OPOMBA: dela se izvajajo na višini nad 3 m. vsi delovni ali fasadni odri ter dvigala naj bodo zajeti v enotnih cenah!              </t>
  </si>
  <si>
    <t>OPOMBA: pri vseh izdelkih zajeti izdelavo, dobavo in montažo ter ev. vzidavo, vse potrebno okovje in tesnila! vse mere, količine in obdelave kontrolirati po zadnjih veljavnih načrtih, detajlih, delavniški dokumentacijo in shemah pzi, ki so obvezni sestavni del tega popisa, oz. na objektu!</t>
  </si>
  <si>
    <t>NEPREDVIDENA DELA (10% postavk 1 do 3)</t>
  </si>
  <si>
    <t>Končna cena mora upoštevati tudi izdelavo SAT prevzemnega preizkusa na objektu, izdelavo navodil za varno delo pri obratovanju in vzdrževanju sistema oz. postroja, program preventivnega vzdrževanja, ter šolanje osebja naročnika na lokaciji. 
Podroben opis zahtev naročnika za prevzem opreme in objekta je navedeno v tehničnih pogojih.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</si>
</sst>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name val="Arial"/>
      <charset val="238"/>
    </font>
    <font>
      <sz val="11"/>
      <color theme="1"/>
      <name val="Tahoma"/>
      <family val="2"/>
      <charset val="238"/>
    </font>
    <font>
      <sz val="10"/>
      <name val="Arial CE"/>
      <charset val="238"/>
    </font>
    <font>
      <b/>
      <sz val="10"/>
      <name val="Arial CE"/>
      <charset val="238"/>
    </font>
    <font>
      <sz val="10"/>
      <name val="Arial"/>
      <family val="2"/>
      <charset val="238"/>
    </font>
    <font>
      <sz val="8"/>
      <name val="Arial CE"/>
      <charset val="238"/>
    </font>
    <font>
      <sz val="8"/>
      <name val="Arial"/>
      <family val="2"/>
      <charset val="238"/>
    </font>
    <font>
      <sz val="10"/>
      <name val="Arial CE"/>
      <family val="2"/>
      <charset val="238"/>
    </font>
    <font>
      <sz val="11"/>
      <color theme="1"/>
      <name val="Arial"/>
      <family val="2"/>
      <charset val="238"/>
    </font>
    <font>
      <b/>
      <sz val="10"/>
      <name val="Arial CE"/>
      <family val="2"/>
      <charset val="238"/>
    </font>
    <font>
      <b/>
      <sz val="10"/>
      <name val="Arial"/>
      <family val="2"/>
      <charset val="238"/>
    </font>
    <font>
      <sz val="11"/>
      <name val="Arial"/>
      <family val="2"/>
      <charset val="238"/>
    </font>
    <font>
      <sz val="8"/>
      <name val="Arial CE"/>
      <family val="2"/>
      <charset val="238"/>
    </font>
    <font>
      <sz val="11"/>
      <name val="Tahoma"/>
      <family val="2"/>
      <charset val="238"/>
    </font>
    <font>
      <sz val="10"/>
      <name val="Tahoma"/>
      <family val="2"/>
      <charset val="238"/>
    </font>
    <font>
      <b/>
      <sz val="10"/>
      <name val="Tahoma"/>
      <family val="2"/>
      <charset val="238"/>
    </font>
    <font>
      <b/>
      <sz val="12"/>
      <name val="Tahoma"/>
      <family val="2"/>
      <charset val="238"/>
    </font>
    <font>
      <b/>
      <i/>
      <sz val="10"/>
      <name val="Tahoma"/>
      <family val="2"/>
      <charset val="238"/>
    </font>
    <font>
      <b/>
      <sz val="11"/>
      <name val="Tahoma"/>
      <family val="2"/>
      <charset val="238"/>
    </font>
    <font>
      <b/>
      <i/>
      <sz val="11"/>
      <name val="Tahoma"/>
      <family val="2"/>
      <charset val="238"/>
    </font>
    <font>
      <u/>
      <sz val="10"/>
      <name val="Tahoma"/>
      <family val="2"/>
      <charset val="238"/>
    </font>
    <font>
      <i/>
      <sz val="10"/>
      <name val="Tahoma"/>
      <family val="2"/>
      <charset val="238"/>
    </font>
    <font>
      <sz val="10"/>
      <color rgb="FFFF0000"/>
      <name val="Tahoma"/>
      <family val="2"/>
      <charset val="238"/>
    </font>
    <font>
      <sz val="8"/>
      <name val="Tahoma"/>
      <family val="2"/>
      <charset val="238"/>
    </font>
    <font>
      <b/>
      <sz val="10"/>
      <color indexed="10"/>
      <name val="Tahoma"/>
      <family val="2"/>
      <charset val="238"/>
    </font>
    <font>
      <sz val="10"/>
      <color indexed="10"/>
      <name val="Tahoma"/>
      <family val="2"/>
      <charset val="238"/>
    </font>
    <font>
      <b/>
      <sz val="10"/>
      <color theme="0"/>
      <name val="Arial CE"/>
      <charset val="238"/>
    </font>
    <font>
      <i/>
      <sz val="10"/>
      <name val="Arial CE"/>
      <charset val="238"/>
    </font>
    <font>
      <b/>
      <sz val="14"/>
      <name val="Tahoma"/>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s>
  <cellStyleXfs count="14">
    <xf numFmtId="0" fontId="0" fillId="0" borderId="0"/>
    <xf numFmtId="0" fontId="2"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1" fillId="0" borderId="0"/>
    <xf numFmtId="0" fontId="2" fillId="0" borderId="0"/>
    <xf numFmtId="0" fontId="4" fillId="0" borderId="0"/>
    <xf numFmtId="0" fontId="4" fillId="0" borderId="0"/>
    <xf numFmtId="0" fontId="4" fillId="0" borderId="0"/>
  </cellStyleXfs>
  <cellXfs count="273">
    <xf numFmtId="0" fontId="0" fillId="0" borderId="0" xfId="0"/>
    <xf numFmtId="0" fontId="2" fillId="0" borderId="0" xfId="3" applyFont="1"/>
    <xf numFmtId="4" fontId="2" fillId="0" borderId="6" xfId="4" applyNumberFormat="1" applyFont="1" applyBorder="1" applyAlignment="1">
      <alignment horizontal="center"/>
    </xf>
    <xf numFmtId="4" fontId="2" fillId="0" borderId="6" xfId="4" applyNumberFormat="1" applyFont="1" applyBorder="1" applyAlignment="1">
      <alignment horizontal="right" wrapText="1"/>
    </xf>
    <xf numFmtId="4" fontId="2" fillId="2" borderId="6" xfId="4" applyNumberFormat="1" applyFont="1" applyFill="1" applyBorder="1" applyProtection="1">
      <protection locked="0"/>
    </xf>
    <xf numFmtId="4" fontId="2" fillId="0" borderId="6" xfId="5" applyNumberFormat="1" applyBorder="1"/>
    <xf numFmtId="49" fontId="3" fillId="0" borderId="0" xfId="2" applyNumberFormat="1" applyFont="1" applyAlignment="1">
      <alignment horizontal="center"/>
    </xf>
    <xf numFmtId="0" fontId="3" fillId="3" borderId="0" xfId="2" applyFont="1" applyFill="1" applyAlignment="1">
      <alignment horizontal="left" vertical="top" wrapText="1"/>
    </xf>
    <xf numFmtId="0" fontId="2" fillId="0" borderId="0" xfId="2" applyFont="1" applyAlignment="1">
      <alignment horizontal="center"/>
    </xf>
    <xf numFmtId="4" fontId="3" fillId="3" borderId="0" xfId="2" applyNumberFormat="1" applyFont="1" applyFill="1" applyAlignment="1">
      <alignment horizontal="right"/>
    </xf>
    <xf numFmtId="4" fontId="2" fillId="0" borderId="0" xfId="2" applyNumberFormat="1" applyFont="1" applyAlignment="1" applyProtection="1">
      <alignment horizontal="right"/>
      <protection locked="0"/>
    </xf>
    <xf numFmtId="4" fontId="2" fillId="0" borderId="0" xfId="2" applyNumberFormat="1" applyFont="1" applyAlignment="1">
      <alignment horizontal="right"/>
    </xf>
    <xf numFmtId="0" fontId="2" fillId="0" borderId="6" xfId="0" applyFont="1" applyBorder="1" applyAlignment="1">
      <alignment vertical="top" wrapText="1"/>
    </xf>
    <xf numFmtId="0" fontId="2" fillId="0" borderId="6" xfId="0" applyFont="1" applyBorder="1" applyAlignment="1">
      <alignment horizontal="center" wrapText="1"/>
    </xf>
    <xf numFmtId="4" fontId="2" fillId="0" borderId="6" xfId="0" applyNumberFormat="1" applyFont="1" applyBorder="1" applyAlignment="1">
      <alignment horizontal="right" wrapText="1"/>
    </xf>
    <xf numFmtId="49" fontId="2" fillId="0" borderId="6" xfId="2" applyNumberFormat="1" applyFont="1" applyBorder="1" applyAlignment="1">
      <alignment horizontal="center" vertical="top"/>
    </xf>
    <xf numFmtId="0" fontId="8" fillId="0" borderId="0" xfId="9" applyFont="1"/>
    <xf numFmtId="49" fontId="2" fillId="0" borderId="13" xfId="2" applyNumberFormat="1" applyFont="1" applyBorder="1" applyAlignment="1">
      <alignment horizontal="center" vertical="top"/>
    </xf>
    <xf numFmtId="0" fontId="2" fillId="0" borderId="13" xfId="4" applyFont="1" applyBorder="1" applyAlignment="1">
      <alignment horizontal="left" vertical="top" wrapText="1" shrinkToFit="1"/>
    </xf>
    <xf numFmtId="4" fontId="2" fillId="0" borderId="13" xfId="4" applyNumberFormat="1" applyFont="1" applyBorder="1" applyAlignment="1">
      <alignment horizontal="center"/>
    </xf>
    <xf numFmtId="4" fontId="2" fillId="0" borderId="13" xfId="4" applyNumberFormat="1" applyFont="1" applyBorder="1" applyAlignment="1">
      <alignment horizontal="right" wrapText="1"/>
    </xf>
    <xf numFmtId="4" fontId="2" fillId="2" borderId="13" xfId="4" applyNumberFormat="1" applyFont="1" applyFill="1" applyBorder="1" applyProtection="1">
      <protection locked="0"/>
    </xf>
    <xf numFmtId="49" fontId="14" fillId="0" borderId="0" xfId="1" applyNumberFormat="1" applyFont="1" applyAlignment="1">
      <alignment horizontal="center" vertical="top"/>
    </xf>
    <xf numFmtId="0" fontId="15" fillId="0" borderId="0" xfId="1" applyFont="1"/>
    <xf numFmtId="0" fontId="14" fillId="0" borderId="0" xfId="1" applyFont="1"/>
    <xf numFmtId="4" fontId="14" fillId="0" borderId="0" xfId="1" applyNumberFormat="1" applyFont="1"/>
    <xf numFmtId="4" fontId="14" fillId="0" borderId="0" xfId="1" applyNumberFormat="1" applyFont="1" applyAlignment="1">
      <alignment horizontal="center"/>
    </xf>
    <xf numFmtId="49" fontId="17" fillId="0" borderId="0" xfId="1" applyNumberFormat="1" applyFont="1" applyAlignment="1">
      <alignment horizontal="center" vertical="top"/>
    </xf>
    <xf numFmtId="0" fontId="17" fillId="0" borderId="0" xfId="1" applyFont="1"/>
    <xf numFmtId="49" fontId="14" fillId="0" borderId="1" xfId="2" applyNumberFormat="1" applyFont="1" applyBorder="1" applyAlignment="1">
      <alignment horizontal="center" vertical="top"/>
    </xf>
    <xf numFmtId="49" fontId="14" fillId="0" borderId="1" xfId="2" applyNumberFormat="1" applyFont="1" applyBorder="1" applyAlignment="1">
      <alignment horizontal="justify" vertical="top" wrapText="1"/>
    </xf>
    <xf numFmtId="0" fontId="14" fillId="0" borderId="1" xfId="2" applyFont="1" applyBorder="1" applyAlignment="1">
      <alignment horizontal="center"/>
    </xf>
    <xf numFmtId="4" fontId="14" fillId="0" borderId="1" xfId="2" applyNumberFormat="1" applyFont="1" applyBorder="1"/>
    <xf numFmtId="4" fontId="14" fillId="0" borderId="1" xfId="2" applyNumberFormat="1" applyFont="1" applyBorder="1" applyProtection="1">
      <protection locked="0"/>
    </xf>
    <xf numFmtId="49" fontId="15" fillId="0" borderId="0" xfId="1" applyNumberFormat="1" applyFont="1" applyAlignment="1">
      <alignment horizontal="center" vertical="top"/>
    </xf>
    <xf numFmtId="49" fontId="14" fillId="0" borderId="0" xfId="2" applyNumberFormat="1" applyFont="1" applyBorder="1" applyAlignment="1">
      <alignment horizontal="center" vertical="top"/>
    </xf>
    <xf numFmtId="49" fontId="15" fillId="0" borderId="2" xfId="2" applyNumberFormat="1" applyFont="1" applyBorder="1" applyAlignment="1">
      <alignment horizontal="center" vertical="top" wrapText="1"/>
    </xf>
    <xf numFmtId="49" fontId="15" fillId="0" borderId="3" xfId="2" applyNumberFormat="1" applyFont="1" applyBorder="1" applyAlignment="1">
      <alignment horizontal="justify" vertical="top" wrapText="1"/>
    </xf>
    <xf numFmtId="0" fontId="15" fillId="0" borderId="3" xfId="2" applyFont="1" applyBorder="1" applyAlignment="1">
      <alignment horizontal="center" wrapText="1"/>
    </xf>
    <xf numFmtId="4" fontId="15" fillId="0" borderId="3" xfId="2" applyNumberFormat="1" applyFont="1" applyBorder="1" applyAlignment="1">
      <alignment horizontal="right" wrapText="1"/>
    </xf>
    <xf numFmtId="4" fontId="15" fillId="0" borderId="4" xfId="2" applyNumberFormat="1" applyFont="1" applyBorder="1" applyAlignment="1">
      <alignment horizontal="right"/>
    </xf>
    <xf numFmtId="0" fontId="14" fillId="0" borderId="0" xfId="3" applyFont="1"/>
    <xf numFmtId="0" fontId="14" fillId="0" borderId="0" xfId="0" applyFont="1"/>
    <xf numFmtId="49" fontId="13" fillId="0" borderId="0" xfId="1" applyNumberFormat="1" applyFont="1" applyAlignment="1">
      <alignment horizontal="center" vertical="top"/>
    </xf>
    <xf numFmtId="0" fontId="18" fillId="0" borderId="0" xfId="1" applyFont="1"/>
    <xf numFmtId="0" fontId="13" fillId="0" borderId="0" xfId="1" applyFont="1"/>
    <xf numFmtId="4" fontId="13" fillId="0" borderId="0" xfId="1" applyNumberFormat="1" applyFont="1"/>
    <xf numFmtId="4" fontId="18" fillId="0" borderId="0" xfId="1" applyNumberFormat="1" applyFont="1"/>
    <xf numFmtId="0" fontId="18" fillId="0" borderId="0" xfId="1" applyFont="1" applyAlignment="1">
      <alignment horizontal="left"/>
    </xf>
    <xf numFmtId="4" fontId="13" fillId="0" borderId="0" xfId="1" applyNumberFormat="1" applyFont="1" applyAlignment="1">
      <alignment horizontal="center"/>
    </xf>
    <xf numFmtId="49" fontId="18" fillId="0" borderId="0" xfId="2" applyNumberFormat="1" applyFont="1" applyAlignment="1">
      <alignment horizontal="center" vertical="top"/>
    </xf>
    <xf numFmtId="49" fontId="19" fillId="0" borderId="0" xfId="1" applyNumberFormat="1" applyFont="1" applyAlignment="1">
      <alignment horizontal="center" vertical="top"/>
    </xf>
    <xf numFmtId="0" fontId="19" fillId="0" borderId="0" xfId="1" applyFont="1"/>
    <xf numFmtId="49" fontId="13" fillId="0" borderId="1" xfId="2" applyNumberFormat="1" applyFont="1" applyBorder="1" applyAlignment="1">
      <alignment horizontal="center" vertical="top"/>
    </xf>
    <xf numFmtId="49" fontId="13" fillId="0" borderId="1" xfId="2" applyNumberFormat="1" applyFont="1" applyBorder="1" applyAlignment="1">
      <alignment horizontal="justify" vertical="top" wrapText="1"/>
    </xf>
    <xf numFmtId="4" fontId="13" fillId="0" borderId="1" xfId="2" applyNumberFormat="1" applyFont="1" applyBorder="1"/>
    <xf numFmtId="49" fontId="18" fillId="0" borderId="0" xfId="1" applyNumberFormat="1" applyFont="1" applyAlignment="1">
      <alignment horizontal="center" vertical="top"/>
    </xf>
    <xf numFmtId="4" fontId="18" fillId="0" borderId="0" xfId="1" applyNumberFormat="1" applyFont="1" applyAlignment="1">
      <alignment horizontal="center"/>
    </xf>
    <xf numFmtId="49" fontId="13" fillId="0" borderId="0" xfId="2" applyNumberFormat="1" applyFont="1" applyBorder="1" applyAlignment="1">
      <alignment horizontal="center" vertical="top"/>
    </xf>
    <xf numFmtId="49" fontId="13" fillId="0" borderId="0" xfId="2" applyNumberFormat="1" applyFont="1" applyBorder="1" applyAlignment="1">
      <alignment horizontal="justify" vertical="top" wrapText="1"/>
    </xf>
    <xf numFmtId="0" fontId="13" fillId="0" borderId="0" xfId="2" applyFont="1" applyBorder="1" applyAlignment="1">
      <alignment horizontal="center"/>
    </xf>
    <xf numFmtId="4" fontId="13" fillId="0" borderId="0" xfId="2" applyNumberFormat="1" applyFont="1" applyBorder="1"/>
    <xf numFmtId="49" fontId="18" fillId="0" borderId="2" xfId="2" applyNumberFormat="1" applyFont="1" applyBorder="1" applyAlignment="1">
      <alignment horizontal="center" vertical="top" wrapText="1"/>
    </xf>
    <xf numFmtId="49" fontId="18" fillId="0" borderId="3" xfId="2" applyNumberFormat="1" applyFont="1" applyBorder="1" applyAlignment="1">
      <alignment horizontal="justify" vertical="top" wrapText="1"/>
    </xf>
    <xf numFmtId="0" fontId="18" fillId="0" borderId="3" xfId="2" applyFont="1" applyBorder="1" applyAlignment="1">
      <alignment horizontal="center" wrapText="1"/>
    </xf>
    <xf numFmtId="4" fontId="18" fillId="0" borderId="4" xfId="2" applyNumberFormat="1" applyFont="1" applyBorder="1" applyAlignment="1">
      <alignment horizontal="right"/>
    </xf>
    <xf numFmtId="0" fontId="13" fillId="0" borderId="0" xfId="3" applyFont="1"/>
    <xf numFmtId="49" fontId="18" fillId="0" borderId="0" xfId="2" applyNumberFormat="1" applyFont="1" applyBorder="1" applyAlignment="1">
      <alignment horizontal="center" vertical="top" wrapText="1"/>
    </xf>
    <xf numFmtId="49" fontId="18" fillId="0" borderId="0" xfId="2" applyNumberFormat="1" applyFont="1" applyBorder="1" applyAlignment="1">
      <alignment horizontal="justify" vertical="top" wrapText="1"/>
    </xf>
    <xf numFmtId="0" fontId="18" fillId="0" borderId="0" xfId="2" applyFont="1" applyBorder="1" applyAlignment="1">
      <alignment horizontal="center" wrapText="1"/>
    </xf>
    <xf numFmtId="4" fontId="18" fillId="0" borderId="0" xfId="2" applyNumberFormat="1" applyFont="1" applyBorder="1" applyAlignment="1">
      <alignment horizontal="right"/>
    </xf>
    <xf numFmtId="0" fontId="13" fillId="0" borderId="0" xfId="0" applyFont="1"/>
    <xf numFmtId="49" fontId="15" fillId="0" borderId="0" xfId="12" applyNumberFormat="1" applyFont="1" applyAlignment="1">
      <alignment horizontal="right" vertical="top" wrapText="1"/>
    </xf>
    <xf numFmtId="0" fontId="16" fillId="0" borderId="0" xfId="12" applyFont="1" applyAlignment="1">
      <alignment vertical="top" wrapText="1"/>
    </xf>
    <xf numFmtId="0" fontId="14" fillId="0" borderId="0" xfId="8" applyFont="1"/>
    <xf numFmtId="0" fontId="15" fillId="0" borderId="0" xfId="12" applyFont="1" applyAlignment="1">
      <alignment vertical="top" wrapText="1"/>
    </xf>
    <xf numFmtId="0" fontId="14" fillId="0" borderId="0" xfId="12" applyFont="1" applyAlignment="1">
      <alignment vertical="top" wrapText="1"/>
    </xf>
    <xf numFmtId="0" fontId="20" fillId="0" borderId="0" xfId="12" applyFont="1" applyAlignment="1">
      <alignment vertical="top" wrapText="1"/>
    </xf>
    <xf numFmtId="49" fontId="15" fillId="0" borderId="0" xfId="2" applyNumberFormat="1" applyFont="1" applyAlignment="1">
      <alignment horizontal="center" vertical="top" wrapText="1"/>
    </xf>
    <xf numFmtId="49" fontId="15" fillId="0" borderId="0" xfId="2" applyNumberFormat="1" applyFont="1" applyAlignment="1">
      <alignment horizontal="justify" vertical="top" wrapText="1"/>
    </xf>
    <xf numFmtId="0" fontId="15" fillId="0" borderId="0" xfId="2" applyFont="1" applyAlignment="1">
      <alignment horizontal="center" wrapText="1"/>
    </xf>
    <xf numFmtId="4" fontId="15" fillId="0" borderId="0" xfId="2" applyNumberFormat="1" applyFont="1" applyAlignment="1">
      <alignment horizontal="right" wrapText="1"/>
    </xf>
    <xf numFmtId="4" fontId="15" fillId="0" borderId="0" xfId="2" applyNumberFormat="1" applyFont="1" applyAlignment="1" applyProtection="1">
      <alignment horizontal="right"/>
      <protection locked="0"/>
    </xf>
    <xf numFmtId="4" fontId="15" fillId="0" borderId="0" xfId="2" applyNumberFormat="1" applyFont="1" applyAlignment="1">
      <alignment horizontal="right"/>
    </xf>
    <xf numFmtId="49" fontId="14" fillId="0" borderId="0" xfId="2" applyNumberFormat="1" applyFont="1" applyAlignment="1">
      <alignment horizontal="center" vertical="top"/>
    </xf>
    <xf numFmtId="49" fontId="14" fillId="0" borderId="0" xfId="2" applyNumberFormat="1" applyFont="1" applyAlignment="1">
      <alignment horizontal="left" vertical="top"/>
    </xf>
    <xf numFmtId="0" fontId="14" fillId="0" borderId="0" xfId="2" applyFont="1" applyAlignment="1">
      <alignment horizontal="left" wrapText="1"/>
    </xf>
    <xf numFmtId="4" fontId="14" fillId="0" borderId="0" xfId="2" applyNumberFormat="1" applyFont="1" applyAlignment="1">
      <alignment horizontal="left" wrapText="1"/>
    </xf>
    <xf numFmtId="4" fontId="14" fillId="0" borderId="0" xfId="2" applyNumberFormat="1" applyFont="1" applyAlignment="1" applyProtection="1">
      <alignment horizontal="left"/>
      <protection locked="0"/>
    </xf>
    <xf numFmtId="4" fontId="14" fillId="0" borderId="0" xfId="2" applyNumberFormat="1" applyFont="1" applyAlignment="1">
      <alignment horizontal="left"/>
    </xf>
    <xf numFmtId="0" fontId="14" fillId="0" borderId="0" xfId="3" applyFont="1" applyAlignment="1">
      <alignment horizontal="left"/>
    </xf>
    <xf numFmtId="49" fontId="21" fillId="0" borderId="5" xfId="2" applyNumberFormat="1" applyFont="1" applyBorder="1" applyAlignment="1">
      <alignment horizontal="center" vertical="top" wrapText="1"/>
    </xf>
    <xf numFmtId="0" fontId="21" fillId="0" borderId="5" xfId="2" applyFont="1" applyBorder="1" applyAlignment="1">
      <alignment horizontal="center" wrapText="1"/>
    </xf>
    <xf numFmtId="4" fontId="21" fillId="0" borderId="5" xfId="2" applyNumberFormat="1" applyFont="1" applyBorder="1" applyAlignment="1">
      <alignment horizontal="center" wrapText="1"/>
    </xf>
    <xf numFmtId="4" fontId="21" fillId="0" borderId="5" xfId="2" applyNumberFormat="1" applyFont="1" applyBorder="1" applyAlignment="1" applyProtection="1">
      <alignment horizontal="center" wrapText="1"/>
      <protection locked="0"/>
    </xf>
    <xf numFmtId="0" fontId="14" fillId="0" borderId="0" xfId="1" applyFont="1" applyAlignment="1">
      <alignment wrapText="1"/>
    </xf>
    <xf numFmtId="4" fontId="14" fillId="0" borderId="6" xfId="4" applyNumberFormat="1" applyFont="1" applyBorder="1" applyAlignment="1">
      <alignment horizontal="center"/>
    </xf>
    <xf numFmtId="4" fontId="14" fillId="0" borderId="6" xfId="4" applyNumberFormat="1" applyFont="1" applyBorder="1" applyAlignment="1">
      <alignment horizontal="right" wrapText="1"/>
    </xf>
    <xf numFmtId="4" fontId="14" fillId="2" borderId="6" xfId="4" applyNumberFormat="1" applyFont="1" applyFill="1" applyBorder="1" applyProtection="1">
      <protection locked="0"/>
    </xf>
    <xf numFmtId="4" fontId="14" fillId="0" borderId="6" xfId="5" applyNumberFormat="1" applyFont="1" applyBorder="1"/>
    <xf numFmtId="49" fontId="14" fillId="0" borderId="6" xfId="2" applyNumberFormat="1" applyFont="1" applyBorder="1" applyAlignment="1">
      <alignment horizontal="center" vertical="top"/>
    </xf>
    <xf numFmtId="0" fontId="14" fillId="0" borderId="6" xfId="0" applyFont="1" applyBorder="1" applyAlignment="1">
      <alignment vertical="top" wrapText="1"/>
    </xf>
    <xf numFmtId="49" fontId="23" fillId="0" borderId="6" xfId="2" applyNumberFormat="1" applyFont="1" applyBorder="1" applyAlignment="1">
      <alignment horizontal="center" vertical="top"/>
    </xf>
    <xf numFmtId="0" fontId="14" fillId="0" borderId="6" xfId="0" applyFont="1" applyBorder="1" applyAlignment="1">
      <alignment horizontal="center" wrapText="1"/>
    </xf>
    <xf numFmtId="4" fontId="14" fillId="0" borderId="6" xfId="0" applyNumberFormat="1" applyFont="1" applyBorder="1" applyAlignment="1">
      <alignment horizontal="right" wrapText="1"/>
    </xf>
    <xf numFmtId="0" fontId="14" fillId="0" borderId="0" xfId="0" applyFont="1" applyBorder="1" applyAlignment="1">
      <alignment vertical="top" wrapText="1"/>
    </xf>
    <xf numFmtId="0" fontId="14" fillId="0" borderId="0" xfId="0" applyFont="1" applyBorder="1" applyAlignment="1">
      <alignment horizontal="center" wrapText="1"/>
    </xf>
    <xf numFmtId="4" fontId="14" fillId="0" borderId="0" xfId="0" applyNumberFormat="1" applyFont="1" applyBorder="1" applyAlignment="1">
      <alignment horizontal="right" wrapText="1"/>
    </xf>
    <xf numFmtId="4" fontId="14" fillId="0" borderId="0" xfId="5" applyNumberFormat="1" applyFont="1" applyBorder="1"/>
    <xf numFmtId="49" fontId="15" fillId="0" borderId="7" xfId="2" applyNumberFormat="1" applyFont="1" applyBorder="1" applyAlignment="1">
      <alignment horizontal="center" vertical="center"/>
    </xf>
    <xf numFmtId="0" fontId="15" fillId="3" borderId="8" xfId="2" applyFont="1" applyFill="1" applyBorder="1" applyAlignment="1">
      <alignment horizontal="left" vertical="center" wrapText="1"/>
    </xf>
    <xf numFmtId="0" fontId="15" fillId="0" borderId="8" xfId="2" applyFont="1" applyBorder="1" applyAlignment="1">
      <alignment horizontal="center" vertical="center"/>
    </xf>
    <xf numFmtId="4" fontId="15" fillId="3" borderId="8" xfId="2" applyNumberFormat="1" applyFont="1" applyFill="1" applyBorder="1" applyAlignment="1">
      <alignment horizontal="right"/>
    </xf>
    <xf numFmtId="4" fontId="15" fillId="0" borderId="8" xfId="2" applyNumberFormat="1" applyFont="1" applyBorder="1" applyAlignment="1" applyProtection="1">
      <alignment horizontal="right"/>
      <protection locked="0"/>
    </xf>
    <xf numFmtId="4" fontId="15" fillId="0" borderId="9" xfId="4" applyNumberFormat="1" applyFont="1" applyBorder="1" applyAlignment="1">
      <alignment horizontal="right" vertical="center" wrapText="1"/>
    </xf>
    <xf numFmtId="49" fontId="15" fillId="0" borderId="0" xfId="2" applyNumberFormat="1" applyFont="1" applyAlignment="1">
      <alignment horizontal="center"/>
    </xf>
    <xf numFmtId="0" fontId="15" fillId="3" borderId="0" xfId="2" applyFont="1" applyFill="1" applyAlignment="1">
      <alignment horizontal="left" vertical="top" wrapText="1"/>
    </xf>
    <xf numFmtId="0" fontId="14" fillId="0" borderId="0" xfId="2" applyFont="1" applyAlignment="1">
      <alignment horizontal="center"/>
    </xf>
    <xf numFmtId="4" fontId="15" fillId="3" borderId="0" xfId="2" applyNumberFormat="1" applyFont="1" applyFill="1" applyAlignment="1">
      <alignment horizontal="right"/>
    </xf>
    <xf numFmtId="4" fontId="14" fillId="0" borderId="0" xfId="2" applyNumberFormat="1" applyFont="1" applyAlignment="1" applyProtection="1">
      <alignment horizontal="right"/>
      <protection locked="0"/>
    </xf>
    <xf numFmtId="4" fontId="14" fillId="0" borderId="0" xfId="2" applyNumberFormat="1" applyFont="1" applyAlignment="1">
      <alignment horizontal="right"/>
    </xf>
    <xf numFmtId="49" fontId="15" fillId="0" borderId="0" xfId="2" applyNumberFormat="1" applyFont="1" applyAlignment="1">
      <alignment horizontal="left" vertical="top"/>
    </xf>
    <xf numFmtId="0" fontId="14" fillId="0" borderId="6" xfId="4" applyFont="1" applyBorder="1" applyAlignment="1">
      <alignment horizontal="left" vertical="top" wrapText="1" shrinkToFit="1"/>
    </xf>
    <xf numFmtId="0" fontId="14" fillId="0" borderId="6" xfId="4" applyFont="1" applyBorder="1" applyAlignment="1">
      <alignment vertical="top" wrapText="1"/>
    </xf>
    <xf numFmtId="0" fontId="14" fillId="0" borderId="0" xfId="6" applyFont="1" applyAlignment="1">
      <alignment horizontal="center"/>
    </xf>
    <xf numFmtId="4" fontId="14" fillId="0" borderId="0" xfId="6" applyNumberFormat="1" applyFont="1" applyAlignment="1">
      <alignment horizontal="right"/>
    </xf>
    <xf numFmtId="0" fontId="14" fillId="0" borderId="0" xfId="4" applyFont="1" applyBorder="1" applyAlignment="1">
      <alignment vertical="top" wrapText="1"/>
    </xf>
    <xf numFmtId="49" fontId="15" fillId="0" borderId="0" xfId="0" applyNumberFormat="1" applyFont="1" applyAlignment="1">
      <alignment horizontal="center" vertical="center"/>
    </xf>
    <xf numFmtId="0" fontId="14" fillId="0" borderId="0" xfId="0" applyFont="1" applyAlignment="1">
      <alignment vertical="center"/>
    </xf>
    <xf numFmtId="0" fontId="14" fillId="0" borderId="0" xfId="0" applyFont="1" applyAlignment="1">
      <alignment horizontal="left" vertical="center"/>
    </xf>
    <xf numFmtId="4" fontId="14" fillId="0" borderId="0" xfId="0" applyNumberFormat="1" applyFont="1" applyAlignment="1">
      <alignment horizontal="right"/>
    </xf>
    <xf numFmtId="49" fontId="15" fillId="0" borderId="0" xfId="2" applyNumberFormat="1" applyFont="1" applyAlignment="1">
      <alignment horizontal="center" vertical="top"/>
    </xf>
    <xf numFmtId="4" fontId="15" fillId="0" borderId="0" xfId="2" applyNumberFormat="1" applyFont="1" applyAlignment="1">
      <alignment horizontal="center" vertical="top"/>
    </xf>
    <xf numFmtId="0" fontId="24" fillId="0" borderId="0" xfId="13" applyFont="1" applyAlignment="1">
      <alignment horizontal="left" vertical="top"/>
    </xf>
    <xf numFmtId="0" fontId="25" fillId="0" borderId="0" xfId="13" applyFont="1" applyAlignment="1">
      <alignment horizontal="left" vertical="justify"/>
    </xf>
    <xf numFmtId="0" fontId="25" fillId="0" borderId="0" xfId="13" applyFont="1" applyAlignment="1">
      <alignment horizontal="right"/>
    </xf>
    <xf numFmtId="0" fontId="14" fillId="0" borderId="0" xfId="13" applyFont="1" applyAlignment="1">
      <alignment wrapText="1"/>
    </xf>
    <xf numFmtId="0" fontId="25" fillId="0" borderId="0" xfId="13" applyFont="1" applyAlignment="1">
      <alignment wrapText="1"/>
    </xf>
    <xf numFmtId="49" fontId="14" fillId="0" borderId="0" xfId="13" applyNumberFormat="1" applyFont="1" applyAlignment="1">
      <alignment vertical="top"/>
    </xf>
    <xf numFmtId="49" fontId="14" fillId="0" borderId="0" xfId="13" applyNumberFormat="1" applyFont="1" applyAlignment="1">
      <alignment vertical="top" wrapText="1"/>
    </xf>
    <xf numFmtId="0" fontId="14" fillId="0" borderId="0" xfId="13" applyFont="1"/>
    <xf numFmtId="4" fontId="14" fillId="0" borderId="0" xfId="10" applyNumberFormat="1" applyFont="1" applyAlignment="1">
      <alignment horizontal="right"/>
    </xf>
    <xf numFmtId="49" fontId="14" fillId="0" borderId="0" xfId="10" applyNumberFormat="1" applyFont="1" applyAlignment="1">
      <alignment horizontal="center" vertical="top"/>
    </xf>
    <xf numFmtId="0" fontId="14" fillId="0" borderId="0" xfId="4" applyFont="1" applyAlignment="1">
      <alignment horizontal="center" wrapText="1"/>
    </xf>
    <xf numFmtId="4" fontId="14" fillId="0" borderId="0" xfId="5" applyNumberFormat="1" applyFont="1"/>
    <xf numFmtId="0" fontId="22" fillId="0" borderId="0" xfId="11" applyFont="1" applyAlignment="1">
      <alignment horizontal="left" vertical="justify" wrapText="1"/>
    </xf>
    <xf numFmtId="4" fontId="14" fillId="0" borderId="0" xfId="4" applyNumberFormat="1" applyFont="1" applyAlignment="1" applyProtection="1">
      <alignment horizontal="right" wrapText="1"/>
      <protection locked="0"/>
    </xf>
    <xf numFmtId="4" fontId="14" fillId="0" borderId="0" xfId="4" applyNumberFormat="1" applyFont="1" applyAlignment="1">
      <alignment horizontal="center" vertical="justify" wrapText="1"/>
    </xf>
    <xf numFmtId="0" fontId="14" fillId="0" borderId="0" xfId="4" applyFont="1" applyAlignment="1">
      <alignment horizontal="left" vertical="justify" wrapText="1"/>
    </xf>
    <xf numFmtId="0" fontId="14" fillId="0" borderId="0" xfId="4" applyFont="1"/>
    <xf numFmtId="0" fontId="15" fillId="0" borderId="12" xfId="13" applyFont="1" applyBorder="1" applyAlignment="1">
      <alignment horizontal="center" vertical="justify" wrapText="1"/>
    </xf>
    <xf numFmtId="0" fontId="25" fillId="0" borderId="12" xfId="13" applyFont="1" applyBorder="1" applyAlignment="1">
      <alignment horizontal="left" vertical="justify"/>
    </xf>
    <xf numFmtId="0" fontId="25" fillId="0" borderId="12" xfId="13" applyFont="1" applyBorder="1"/>
    <xf numFmtId="4" fontId="14" fillId="0" borderId="12" xfId="13" applyNumberFormat="1" applyFont="1" applyBorder="1" applyAlignment="1" applyProtection="1">
      <alignment horizontal="right"/>
      <protection locked="0"/>
    </xf>
    <xf numFmtId="4" fontId="14" fillId="0" borderId="12" xfId="13" applyNumberFormat="1" applyFont="1" applyBorder="1"/>
    <xf numFmtId="0" fontId="25" fillId="0" borderId="0" xfId="13" applyFont="1"/>
    <xf numFmtId="0" fontId="15" fillId="0" borderId="0" xfId="13" applyFont="1" applyAlignment="1">
      <alignment horizontal="left" vertical="justify"/>
    </xf>
    <xf numFmtId="0" fontId="14" fillId="0" borderId="0" xfId="13" applyFont="1" applyAlignment="1">
      <alignment horizontal="center"/>
    </xf>
    <xf numFmtId="0" fontId="25" fillId="0" borderId="0" xfId="13" applyFont="1" applyAlignment="1">
      <alignment horizontal="center"/>
    </xf>
    <xf numFmtId="4" fontId="14" fillId="0" borderId="0" xfId="13" applyNumberFormat="1" applyFont="1" applyAlignment="1">
      <alignment horizontal="center"/>
    </xf>
    <xf numFmtId="1" fontId="14" fillId="0" borderId="0" xfId="4" applyNumberFormat="1" applyFont="1" applyAlignment="1">
      <alignment horizontal="center" wrapText="1"/>
    </xf>
    <xf numFmtId="0" fontId="25" fillId="0" borderId="12" xfId="13" applyFont="1" applyBorder="1" applyAlignment="1">
      <alignment horizontal="center"/>
    </xf>
    <xf numFmtId="4" fontId="15" fillId="3" borderId="8" xfId="2" applyNumberFormat="1" applyFont="1" applyFill="1" applyBorder="1" applyAlignment="1">
      <alignment horizontal="center"/>
    </xf>
    <xf numFmtId="0" fontId="14" fillId="0" borderId="0" xfId="0" applyFont="1" applyAlignment="1">
      <alignment horizontal="center"/>
    </xf>
    <xf numFmtId="0" fontId="13" fillId="3" borderId="0" xfId="1" applyFont="1" applyFill="1" applyAlignment="1">
      <alignment horizontal="left"/>
    </xf>
    <xf numFmtId="4" fontId="13" fillId="0" borderId="1" xfId="2" applyNumberFormat="1" applyFont="1" applyBorder="1" applyAlignment="1" applyProtection="1">
      <alignment horizontal="center"/>
      <protection locked="0"/>
    </xf>
    <xf numFmtId="0" fontId="11" fillId="0" borderId="0" xfId="9" applyFont="1" applyAlignment="1">
      <alignment vertical="center"/>
    </xf>
    <xf numFmtId="4" fontId="11" fillId="0" borderId="0" xfId="9" applyNumberFormat="1" applyFont="1" applyAlignment="1">
      <alignment vertical="center"/>
    </xf>
    <xf numFmtId="0" fontId="11" fillId="0" borderId="0" xfId="9" applyFont="1" applyAlignment="1">
      <alignment horizontal="center" vertical="center"/>
    </xf>
    <xf numFmtId="0" fontId="7" fillId="0" borderId="0" xfId="0" applyFont="1" applyAlignment="1">
      <alignment vertical="top"/>
    </xf>
    <xf numFmtId="0" fontId="7" fillId="0" borderId="0" xfId="0" applyFont="1"/>
    <xf numFmtId="49" fontId="2" fillId="0" borderId="10" xfId="0" applyNumberFormat="1" applyFont="1" applyBorder="1" applyAlignment="1">
      <alignment vertical="top" wrapText="1"/>
    </xf>
    <xf numFmtId="49" fontId="5" fillId="4" borderId="6" xfId="2" applyNumberFormat="1" applyFont="1" applyFill="1" applyBorder="1" applyAlignment="1">
      <alignment horizontal="right" vertical="top"/>
    </xf>
    <xf numFmtId="0" fontId="2" fillId="0" borderId="6" xfId="0" applyFont="1" applyBorder="1" applyAlignment="1">
      <alignment horizontal="left" vertical="top" wrapText="1"/>
    </xf>
    <xf numFmtId="4" fontId="2" fillId="4" borderId="6" xfId="5" applyNumberFormat="1" applyFill="1" applyBorder="1"/>
    <xf numFmtId="4" fontId="4" fillId="5" borderId="0" xfId="0" applyNumberFormat="1" applyFont="1" applyFill="1" applyAlignment="1">
      <alignment horizontal="center" vertical="center" wrapText="1"/>
    </xf>
    <xf numFmtId="49" fontId="12" fillId="0" borderId="6" xfId="2" applyNumberFormat="1" applyFont="1" applyBorder="1" applyAlignment="1">
      <alignment horizontal="right" vertical="top"/>
    </xf>
    <xf numFmtId="0" fontId="10" fillId="4" borderId="8" xfId="2" applyFont="1" applyFill="1" applyBorder="1" applyAlignment="1">
      <alignment horizontal="left" vertical="top" wrapText="1"/>
    </xf>
    <xf numFmtId="49" fontId="9" fillId="0" borderId="8" xfId="2" applyNumberFormat="1" applyFont="1" applyBorder="1" applyAlignment="1">
      <alignment horizontal="justify" vertical="top" wrapText="1"/>
    </xf>
    <xf numFmtId="4" fontId="9" fillId="0" borderId="8" xfId="2" applyNumberFormat="1" applyFont="1" applyBorder="1" applyAlignment="1">
      <alignment horizontal="right" wrapText="1"/>
    </xf>
    <xf numFmtId="0" fontId="10" fillId="0" borderId="8" xfId="2" applyFont="1" applyBorder="1" applyAlignment="1">
      <alignment horizontal="left" vertical="top" wrapText="1"/>
    </xf>
    <xf numFmtId="49" fontId="18" fillId="0" borderId="1" xfId="2" applyNumberFormat="1" applyFont="1" applyBorder="1" applyAlignment="1">
      <alignment horizontal="center" vertical="top" wrapText="1"/>
    </xf>
    <xf numFmtId="4" fontId="9" fillId="4" borderId="8" xfId="2" applyNumberFormat="1" applyFont="1" applyFill="1" applyBorder="1" applyAlignment="1">
      <alignment horizontal="right" wrapText="1"/>
    </xf>
    <xf numFmtId="0" fontId="18" fillId="0" borderId="8" xfId="2" applyFont="1" applyBorder="1" applyAlignment="1">
      <alignment horizontal="center" wrapText="1"/>
    </xf>
    <xf numFmtId="49" fontId="9" fillId="0" borderId="0" xfId="2" applyNumberFormat="1" applyFont="1" applyBorder="1" applyAlignment="1">
      <alignment horizontal="justify" vertical="top" wrapText="1"/>
    </xf>
    <xf numFmtId="4" fontId="9" fillId="0" borderId="0" xfId="2" applyNumberFormat="1" applyFont="1" applyBorder="1" applyAlignment="1">
      <alignment horizontal="right" wrapText="1"/>
    </xf>
    <xf numFmtId="0" fontId="15" fillId="0" borderId="0" xfId="1" applyFont="1" applyAlignment="1">
      <alignment vertical="top" wrapText="1"/>
    </xf>
    <xf numFmtId="0" fontId="14" fillId="0" borderId="0" xfId="0" applyFont="1" applyAlignment="1">
      <alignment vertical="top" wrapText="1"/>
    </xf>
    <xf numFmtId="0" fontId="14" fillId="0" borderId="0" xfId="0" applyFont="1" applyAlignment="1">
      <alignment horizontal="center" wrapText="1"/>
    </xf>
    <xf numFmtId="4" fontId="14" fillId="0" borderId="0" xfId="0" applyNumberFormat="1" applyFont="1" applyAlignment="1">
      <alignment horizontal="right" wrapText="1"/>
    </xf>
    <xf numFmtId="4" fontId="15" fillId="0" borderId="3" xfId="2" applyNumberFormat="1" applyFont="1" applyBorder="1" applyAlignment="1" applyProtection="1">
      <alignment horizontal="left"/>
      <protection locked="0"/>
    </xf>
    <xf numFmtId="0" fontId="2" fillId="0" borderId="0" xfId="8" applyFont="1" applyAlignment="1">
      <alignment vertical="top"/>
    </xf>
    <xf numFmtId="0" fontId="2" fillId="0" borderId="0" xfId="8" applyFont="1"/>
    <xf numFmtId="4" fontId="2" fillId="0" borderId="0" xfId="8" applyNumberFormat="1" applyFont="1"/>
    <xf numFmtId="0" fontId="3" fillId="0" borderId="0" xfId="8" applyFont="1"/>
    <xf numFmtId="4" fontId="2" fillId="0" borderId="0" xfId="8" applyNumberFormat="1" applyFont="1" applyAlignment="1">
      <alignment horizontal="center"/>
    </xf>
    <xf numFmtId="49" fontId="2" fillId="0" borderId="1" xfId="2" applyNumberFormat="1" applyFont="1" applyBorder="1" applyAlignment="1">
      <alignment horizontal="center" vertical="top"/>
    </xf>
    <xf numFmtId="49" fontId="2" fillId="0" borderId="1" xfId="2" applyNumberFormat="1" applyFont="1" applyBorder="1" applyAlignment="1">
      <alignment horizontal="justify" vertical="top" wrapText="1"/>
    </xf>
    <xf numFmtId="0" fontId="2" fillId="0" borderId="1" xfId="2" applyFont="1" applyBorder="1" applyAlignment="1">
      <alignment horizontal="center"/>
    </xf>
    <xf numFmtId="4" fontId="2" fillId="0" borderId="1" xfId="2" applyNumberFormat="1" applyFont="1" applyBorder="1"/>
    <xf numFmtId="4" fontId="2" fillId="0" borderId="1" xfId="2" applyNumberFormat="1" applyFont="1" applyBorder="1" applyProtection="1">
      <protection locked="0"/>
    </xf>
    <xf numFmtId="0" fontId="3" fillId="0" borderId="0" xfId="11" applyFont="1" applyAlignment="1">
      <alignment vertical="center"/>
    </xf>
    <xf numFmtId="49" fontId="2" fillId="0" borderId="0" xfId="1" applyNumberFormat="1" applyFont="1" applyAlignment="1">
      <alignment horizontal="center" vertical="top"/>
    </xf>
    <xf numFmtId="0" fontId="2" fillId="0" borderId="0" xfId="1" applyFont="1"/>
    <xf numFmtId="4" fontId="2" fillId="0" borderId="0" xfId="1" applyNumberFormat="1" applyFont="1" applyAlignment="1">
      <alignment horizontal="center"/>
    </xf>
    <xf numFmtId="4" fontId="2" fillId="0" borderId="0" xfId="1" applyNumberFormat="1" applyFont="1"/>
    <xf numFmtId="49" fontId="3" fillId="0" borderId="2" xfId="2" applyNumberFormat="1" applyFont="1" applyBorder="1" applyAlignment="1">
      <alignment horizontal="center" vertical="top" wrapText="1"/>
    </xf>
    <xf numFmtId="49" fontId="3" fillId="0" borderId="3" xfId="2" applyNumberFormat="1" applyFont="1" applyBorder="1" applyAlignment="1">
      <alignment horizontal="justify" vertical="top" wrapText="1"/>
    </xf>
    <xf numFmtId="0" fontId="3" fillId="0" borderId="3" xfId="2" applyFont="1" applyBorder="1" applyAlignment="1">
      <alignment horizontal="center" wrapText="1"/>
    </xf>
    <xf numFmtId="4" fontId="3" fillId="0" borderId="3" xfId="2" applyNumberFormat="1" applyFont="1" applyBorder="1" applyAlignment="1">
      <alignment horizontal="right" wrapText="1"/>
    </xf>
    <xf numFmtId="4" fontId="3" fillId="0" borderId="3" xfId="2" applyNumberFormat="1" applyFont="1" applyBorder="1" applyAlignment="1" applyProtection="1">
      <alignment horizontal="left"/>
      <protection locked="0"/>
    </xf>
    <xf numFmtId="4" fontId="3" fillId="0" borderId="4" xfId="2" applyNumberFormat="1" applyFont="1" applyBorder="1" applyAlignment="1">
      <alignment horizontal="right"/>
    </xf>
    <xf numFmtId="0" fontId="3" fillId="0" borderId="0" xfId="8" applyFont="1" applyAlignment="1">
      <alignment vertical="top"/>
    </xf>
    <xf numFmtId="0" fontId="26" fillId="0" borderId="0" xfId="8" applyFont="1" applyAlignment="1">
      <alignment wrapText="1"/>
    </xf>
    <xf numFmtId="4" fontId="26" fillId="0" borderId="0" xfId="8" applyNumberFormat="1" applyFont="1" applyAlignment="1">
      <alignment horizontal="center"/>
    </xf>
    <xf numFmtId="4" fontId="26" fillId="0" borderId="0" xfId="8" applyNumberFormat="1" applyFont="1"/>
    <xf numFmtId="49" fontId="27" fillId="0" borderId="5" xfId="2" applyNumberFormat="1" applyFont="1" applyBorder="1" applyAlignment="1">
      <alignment horizontal="center" vertical="top" wrapText="1"/>
    </xf>
    <xf numFmtId="0" fontId="27" fillId="0" borderId="5" xfId="2" applyFont="1" applyBorder="1" applyAlignment="1">
      <alignment horizontal="center" wrapText="1"/>
    </xf>
    <xf numFmtId="4" fontId="27" fillId="0" borderId="5" xfId="2" applyNumberFormat="1" applyFont="1" applyBorder="1" applyAlignment="1">
      <alignment horizontal="center" wrapText="1"/>
    </xf>
    <xf numFmtId="4" fontId="27" fillId="0" borderId="5" xfId="2" applyNumberFormat="1" applyFont="1" applyBorder="1" applyAlignment="1" applyProtection="1">
      <alignment horizontal="center" wrapText="1"/>
      <protection locked="0"/>
    </xf>
    <xf numFmtId="0" fontId="2" fillId="0" borderId="0" xfId="11" applyFont="1" applyAlignment="1">
      <alignment horizontal="center"/>
    </xf>
    <xf numFmtId="0" fontId="2" fillId="0" borderId="0" xfId="11" applyFont="1" applyAlignment="1">
      <alignment horizontal="right"/>
    </xf>
    <xf numFmtId="4" fontId="2" fillId="0" borderId="0" xfId="11" applyNumberFormat="1" applyFont="1" applyAlignment="1">
      <alignment horizontal="center"/>
    </xf>
    <xf numFmtId="0" fontId="2" fillId="0" borderId="0" xfId="11" applyFont="1"/>
    <xf numFmtId="0" fontId="3" fillId="0" borderId="0" xfId="11" applyFont="1" applyAlignment="1">
      <alignment horizontal="right" vertical="top"/>
    </xf>
    <xf numFmtId="4" fontId="2" fillId="0" borderId="13" xfId="5" applyNumberFormat="1" applyFont="1" applyBorder="1"/>
    <xf numFmtId="0" fontId="2" fillId="0" borderId="6" xfId="4" applyFont="1" applyBorder="1" applyAlignment="1">
      <alignment vertical="top" wrapText="1"/>
    </xf>
    <xf numFmtId="0" fontId="3" fillId="0" borderId="0" xfId="11" applyFont="1" applyAlignment="1">
      <alignment horizontal="center" vertical="top"/>
    </xf>
    <xf numFmtId="0" fontId="3" fillId="0" borderId="0" xfId="11" applyFont="1" applyBorder="1" applyAlignment="1">
      <alignment horizontal="left" vertical="justify"/>
    </xf>
    <xf numFmtId="4" fontId="2" fillId="0" borderId="6" xfId="5" applyNumberFormat="1" applyFont="1" applyBorder="1"/>
    <xf numFmtId="0" fontId="2" fillId="0" borderId="0" xfId="11" applyFont="1" applyAlignment="1">
      <alignment horizontal="left" vertical="justify"/>
    </xf>
    <xf numFmtId="0" fontId="3" fillId="0" borderId="11" xfId="11" applyFont="1" applyBorder="1" applyAlignment="1">
      <alignment horizontal="center" vertical="top"/>
    </xf>
    <xf numFmtId="0" fontId="3" fillId="0" borderId="11" xfId="11" applyFont="1" applyBorder="1" applyAlignment="1">
      <alignment horizontal="left" vertical="justify"/>
    </xf>
    <xf numFmtId="0" fontId="3" fillId="0" borderId="11" xfId="11" applyFont="1" applyBorder="1" applyAlignment="1">
      <alignment horizontal="center"/>
    </xf>
    <xf numFmtId="0" fontId="2" fillId="0" borderId="11" xfId="11" applyFont="1" applyBorder="1" applyAlignment="1">
      <alignment horizontal="right"/>
    </xf>
    <xf numFmtId="4" fontId="3" fillId="0" borderId="11" xfId="11" applyNumberFormat="1" applyFont="1" applyBorder="1" applyAlignment="1">
      <alignment horizontal="right"/>
    </xf>
    <xf numFmtId="4" fontId="3" fillId="0" borderId="0" xfId="8" applyNumberFormat="1" applyFont="1" applyAlignment="1">
      <alignment horizontal="left"/>
    </xf>
    <xf numFmtId="0" fontId="3" fillId="0" borderId="0" xfId="11" applyFont="1" applyAlignment="1">
      <alignment horizontal="center"/>
    </xf>
    <xf numFmtId="0" fontId="3" fillId="0" borderId="0" xfId="11" applyFont="1"/>
    <xf numFmtId="0" fontId="2" fillId="0" borderId="0" xfId="11" applyFont="1" applyAlignment="1">
      <alignment vertical="center"/>
    </xf>
    <xf numFmtId="0" fontId="2" fillId="0" borderId="0" xfId="10" applyFont="1"/>
    <xf numFmtId="49" fontId="14" fillId="0" borderId="8" xfId="2" applyNumberFormat="1" applyFont="1" applyBorder="1" applyAlignment="1">
      <alignment horizontal="justify" vertical="top" wrapText="1"/>
    </xf>
    <xf numFmtId="0" fontId="14" fillId="0" borderId="8" xfId="2" applyFont="1" applyBorder="1" applyAlignment="1">
      <alignment horizontal="center" wrapText="1"/>
    </xf>
    <xf numFmtId="49" fontId="14" fillId="0" borderId="8" xfId="2" applyNumberFormat="1" applyFont="1" applyBorder="1" applyAlignment="1">
      <alignment horizontal="center" vertical="top" wrapText="1"/>
    </xf>
    <xf numFmtId="4" fontId="14" fillId="0" borderId="8" xfId="2" applyNumberFormat="1" applyFont="1" applyBorder="1" applyAlignment="1">
      <alignment horizontal="right" wrapText="1"/>
    </xf>
    <xf numFmtId="49" fontId="5" fillId="4" borderId="14" xfId="2" applyNumberFormat="1" applyFont="1" applyFill="1" applyBorder="1" applyAlignment="1">
      <alignment horizontal="right" vertical="top"/>
    </xf>
    <xf numFmtId="4" fontId="2" fillId="4" borderId="15" xfId="5" applyNumberFormat="1" applyFont="1" applyFill="1" applyBorder="1"/>
    <xf numFmtId="0" fontId="14" fillId="0" borderId="0" xfId="1" applyFont="1" applyAlignment="1">
      <alignment vertical="top" wrapText="1"/>
    </xf>
    <xf numFmtId="49" fontId="28" fillId="0" borderId="0" xfId="2" applyNumberFormat="1" applyFont="1" applyAlignment="1">
      <alignment horizontal="center" vertical="top"/>
    </xf>
    <xf numFmtId="49" fontId="15" fillId="0" borderId="0" xfId="2" applyNumberFormat="1" applyFont="1" applyAlignment="1" applyProtection="1">
      <alignment horizontal="center" vertical="top"/>
      <protection locked="0"/>
    </xf>
    <xf numFmtId="4" fontId="14" fillId="0" borderId="0" xfId="1" applyNumberFormat="1" applyFont="1" applyProtection="1">
      <protection locked="0"/>
    </xf>
    <xf numFmtId="0" fontId="14" fillId="0" borderId="8" xfId="2" applyFont="1" applyBorder="1" applyAlignment="1" applyProtection="1">
      <alignment horizontal="center" wrapText="1"/>
      <protection locked="0"/>
    </xf>
    <xf numFmtId="4" fontId="14" fillId="0" borderId="0" xfId="0" applyNumberFormat="1" applyFont="1" applyBorder="1" applyAlignment="1" applyProtection="1">
      <alignment horizontal="right" wrapText="1"/>
      <protection locked="0"/>
    </xf>
    <xf numFmtId="0" fontId="14" fillId="0" borderId="0" xfId="1" applyFont="1" applyProtection="1">
      <protection locked="0"/>
    </xf>
    <xf numFmtId="4" fontId="14" fillId="0" borderId="0" xfId="0" applyNumberFormat="1" applyFont="1" applyAlignment="1" applyProtection="1">
      <alignment horizontal="right" wrapText="1"/>
      <protection locked="0"/>
    </xf>
    <xf numFmtId="4" fontId="14" fillId="0" borderId="6" xfId="4" applyNumberFormat="1" applyFont="1" applyBorder="1" applyAlignment="1" applyProtection="1">
      <alignment horizontal="center"/>
      <protection locked="0"/>
    </xf>
    <xf numFmtId="4" fontId="14" fillId="0" borderId="0" xfId="6" applyNumberFormat="1" applyFont="1" applyAlignment="1" applyProtection="1">
      <alignment horizontal="right"/>
      <protection locked="0"/>
    </xf>
    <xf numFmtId="4" fontId="14" fillId="0" borderId="6" xfId="0" applyNumberFormat="1" applyFont="1" applyBorder="1" applyAlignment="1" applyProtection="1">
      <alignment horizontal="right" wrapText="1"/>
      <protection locked="0"/>
    </xf>
    <xf numFmtId="0" fontId="14" fillId="0" borderId="0" xfId="0" applyFont="1" applyAlignment="1" applyProtection="1">
      <alignment vertical="center"/>
      <protection locked="0"/>
    </xf>
    <xf numFmtId="0" fontId="3" fillId="0" borderId="0" xfId="8" applyFont="1" applyAlignment="1"/>
    <xf numFmtId="0" fontId="2" fillId="0" borderId="0" xfId="8" applyFont="1" applyAlignment="1"/>
    <xf numFmtId="4" fontId="2" fillId="0" borderId="0" xfId="8" applyNumberFormat="1" applyFont="1" applyProtection="1">
      <protection locked="0"/>
    </xf>
    <xf numFmtId="0" fontId="2" fillId="0" borderId="0" xfId="8" applyFont="1" applyAlignment="1" applyProtection="1">
      <protection locked="0"/>
    </xf>
    <xf numFmtId="0" fontId="2" fillId="0" borderId="0" xfId="8" applyFont="1" applyProtection="1">
      <protection locked="0"/>
    </xf>
    <xf numFmtId="4" fontId="2" fillId="0" borderId="0" xfId="1" applyNumberFormat="1" applyFont="1" applyProtection="1">
      <protection locked="0"/>
    </xf>
    <xf numFmtId="4" fontId="26" fillId="0" borderId="0" xfId="8" applyNumberFormat="1" applyFont="1" applyProtection="1">
      <protection locked="0"/>
    </xf>
    <xf numFmtId="0" fontId="2" fillId="0" borderId="0" xfId="11" applyFont="1" applyAlignment="1" applyProtection="1">
      <alignment vertical="center"/>
      <protection locked="0"/>
    </xf>
    <xf numFmtId="4" fontId="2" fillId="0" borderId="0" xfId="11" applyNumberFormat="1" applyFont="1" applyAlignment="1" applyProtection="1">
      <alignment horizontal="center"/>
      <protection locked="0"/>
    </xf>
    <xf numFmtId="0" fontId="3" fillId="0" borderId="0" xfId="11" applyFont="1" applyBorder="1" applyAlignment="1" applyProtection="1">
      <alignment horizontal="left" vertical="justify"/>
      <protection locked="0"/>
    </xf>
    <xf numFmtId="0" fontId="2" fillId="0" borderId="11" xfId="11" applyFont="1" applyBorder="1" applyProtection="1">
      <protection locked="0"/>
    </xf>
    <xf numFmtId="4" fontId="14" fillId="0" borderId="0" xfId="13" applyNumberFormat="1" applyFont="1" applyAlignment="1" applyProtection="1">
      <alignment horizontal="right"/>
      <protection locked="0"/>
    </xf>
    <xf numFmtId="4" fontId="25" fillId="0" borderId="0" xfId="13" applyNumberFormat="1" applyFont="1" applyAlignment="1" applyProtection="1">
      <alignment horizontal="right"/>
      <protection locked="0"/>
    </xf>
    <xf numFmtId="0" fontId="14" fillId="0" borderId="0" xfId="0" applyFont="1" applyProtection="1">
      <protection locked="0"/>
    </xf>
  </cellXfs>
  <cellStyles count="14">
    <cellStyle name="Navadno 11 2" xfId="4" xr:uid="{00000000-0005-0000-0000-000001000000}"/>
    <cellStyle name="Navadno 2" xfId="8" xr:uid="{00000000-0005-0000-0000-000002000000}"/>
    <cellStyle name="Navadno 2 2" xfId="12" xr:uid="{00000000-0005-0000-0000-000003000000}"/>
    <cellStyle name="Navadno_Kino Siska_pop_GD" xfId="5" xr:uid="{00000000-0005-0000-0000-000004000000}"/>
    <cellStyle name="Normal" xfId="0" builtinId="0"/>
    <cellStyle name="Normal 10" xfId="1" xr:uid="{00000000-0005-0000-0000-000005000000}"/>
    <cellStyle name="Normal 2" xfId="7" xr:uid="{00000000-0005-0000-0000-000006000000}"/>
    <cellStyle name="Normal 2 2" xfId="10" xr:uid="{00000000-0005-0000-0000-000007000000}"/>
    <cellStyle name="Normal 2 3" xfId="11" xr:uid="{00000000-0005-0000-0000-000008000000}"/>
    <cellStyle name="Normal 3" xfId="13" xr:uid="{00000000-0005-0000-0000-000009000000}"/>
    <cellStyle name="Normal 5" xfId="9" xr:uid="{00000000-0005-0000-0000-00000A000000}"/>
    <cellStyle name="Normal_I-BREZOV 2" xfId="3" xr:uid="{00000000-0005-0000-0000-00000B000000}"/>
    <cellStyle name="Normal_Kino Siska_predr_ZU" xfId="2" xr:uid="{00000000-0005-0000-0000-00000C000000}"/>
    <cellStyle name="Normal_PREDRAČUN" xfId="6"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view="pageBreakPreview" topLeftCell="A10" zoomScaleNormal="100" zoomScaleSheetLayoutView="100" workbookViewId="0">
      <selection activeCell="D36" sqref="D36"/>
    </sheetView>
  </sheetViews>
  <sheetFormatPr defaultColWidth="9.140625" defaultRowHeight="14.25" x14ac:dyDescent="0.2"/>
  <cols>
    <col min="1" max="1" width="5" style="71" bestFit="1" customWidth="1"/>
    <col min="2" max="2" width="48.140625" style="71" customWidth="1"/>
    <col min="3" max="3" width="14.5703125" style="71" bestFit="1" customWidth="1"/>
    <col min="4" max="4" width="17.5703125" style="71" bestFit="1" customWidth="1"/>
    <col min="5" max="16384" width="9.140625" style="71"/>
  </cols>
  <sheetData>
    <row r="1" spans="1:6" s="170" customFormat="1" x14ac:dyDescent="0.2">
      <c r="A1" s="169"/>
      <c r="B1" s="44" t="s">
        <v>47</v>
      </c>
      <c r="C1" s="71"/>
      <c r="D1" s="171" t="s">
        <v>134</v>
      </c>
      <c r="E1" s="71"/>
      <c r="F1" s="71"/>
    </row>
    <row r="2" spans="1:6" s="45" customFormat="1" x14ac:dyDescent="0.2">
      <c r="A2" s="43"/>
      <c r="B2" s="44" t="s">
        <v>0</v>
      </c>
      <c r="C2" s="45" t="s">
        <v>1</v>
      </c>
      <c r="D2" s="46" t="s">
        <v>132</v>
      </c>
    </row>
    <row r="3" spans="1:6" s="45" customFormat="1" x14ac:dyDescent="0.2">
      <c r="A3" s="43"/>
      <c r="B3" s="44" t="s">
        <v>2</v>
      </c>
      <c r="C3" s="45" t="s">
        <v>1</v>
      </c>
      <c r="D3" s="46" t="s">
        <v>132</v>
      </c>
    </row>
    <row r="4" spans="1:6" s="45" customFormat="1" x14ac:dyDescent="0.2">
      <c r="A4" s="43"/>
      <c r="B4" s="44" t="s">
        <v>3</v>
      </c>
      <c r="C4" s="164" t="s">
        <v>130</v>
      </c>
      <c r="D4" s="46" t="s">
        <v>131</v>
      </c>
    </row>
    <row r="5" spans="1:6" s="45" customFormat="1" x14ac:dyDescent="0.2">
      <c r="A5" s="43"/>
      <c r="B5" s="44" t="s">
        <v>4</v>
      </c>
      <c r="C5" s="44" t="s">
        <v>5</v>
      </c>
      <c r="D5" s="47"/>
    </row>
    <row r="6" spans="1:6" s="45" customFormat="1" x14ac:dyDescent="0.2">
      <c r="A6" s="43"/>
      <c r="B6" s="44"/>
      <c r="C6" s="48"/>
      <c r="D6" s="47"/>
    </row>
    <row r="7" spans="1:6" s="45" customFormat="1" x14ac:dyDescent="0.2">
      <c r="A7" s="43"/>
      <c r="B7" s="44" t="s">
        <v>6</v>
      </c>
      <c r="C7" s="48"/>
      <c r="D7" s="47"/>
    </row>
    <row r="8" spans="1:6" s="45" customFormat="1" x14ac:dyDescent="0.2">
      <c r="A8" s="43"/>
      <c r="B8" s="44" t="s">
        <v>44</v>
      </c>
      <c r="C8" s="48"/>
      <c r="D8" s="47"/>
    </row>
    <row r="9" spans="1:6" s="45" customFormat="1" x14ac:dyDescent="0.2">
      <c r="A9" s="43"/>
      <c r="B9" s="44"/>
      <c r="C9" s="48"/>
      <c r="D9" s="47"/>
    </row>
    <row r="10" spans="1:6" s="45" customFormat="1" x14ac:dyDescent="0.2">
      <c r="A10" s="43"/>
      <c r="C10" s="49"/>
      <c r="D10" s="46"/>
    </row>
    <row r="16" spans="1:6" s="50" customFormat="1" ht="18" x14ac:dyDescent="0.2">
      <c r="B16" s="248" t="s">
        <v>7</v>
      </c>
    </row>
    <row r="17" spans="1:7" s="50" customFormat="1" x14ac:dyDescent="0.2"/>
    <row r="18" spans="1:7" s="45" customFormat="1" x14ac:dyDescent="0.2">
      <c r="A18" s="51"/>
      <c r="B18" s="52"/>
      <c r="C18" s="49"/>
      <c r="D18" s="46"/>
    </row>
    <row r="19" spans="1:7" s="45" customFormat="1" x14ac:dyDescent="0.2">
      <c r="A19" s="53" t="s">
        <v>39</v>
      </c>
      <c r="B19" s="54" t="s">
        <v>8</v>
      </c>
      <c r="C19" s="165" t="s">
        <v>9</v>
      </c>
      <c r="D19" s="55">
        <f>'dodatna etaža obstoječe '!F8</f>
        <v>0</v>
      </c>
    </row>
    <row r="20" spans="1:7" s="45" customFormat="1" x14ac:dyDescent="0.2">
      <c r="A20" s="56"/>
      <c r="B20" s="44"/>
      <c r="C20" s="57"/>
      <c r="D20" s="47"/>
    </row>
    <row r="21" spans="1:7" s="45" customFormat="1" x14ac:dyDescent="0.2">
      <c r="A21" s="53" t="s">
        <v>40</v>
      </c>
      <c r="B21" s="54" t="s">
        <v>10</v>
      </c>
      <c r="C21" s="165" t="s">
        <v>9</v>
      </c>
      <c r="D21" s="55">
        <f>'elektro instalacije'!F7</f>
        <v>0</v>
      </c>
    </row>
    <row r="22" spans="1:7" s="45" customFormat="1" x14ac:dyDescent="0.2">
      <c r="A22" s="56"/>
      <c r="B22" s="44"/>
      <c r="C22" s="57"/>
      <c r="D22" s="47"/>
    </row>
    <row r="23" spans="1:7" s="45" customFormat="1" x14ac:dyDescent="0.2">
      <c r="A23" s="53" t="s">
        <v>41</v>
      </c>
      <c r="B23" s="54" t="s">
        <v>38</v>
      </c>
      <c r="C23" s="165" t="s">
        <v>9</v>
      </c>
      <c r="D23" s="55">
        <f>Ostalo!F14</f>
        <v>0</v>
      </c>
    </row>
    <row r="24" spans="1:7" s="45" customFormat="1" x14ac:dyDescent="0.2">
      <c r="A24" s="56"/>
      <c r="B24" s="44"/>
      <c r="C24" s="57"/>
      <c r="D24" s="47"/>
    </row>
    <row r="25" spans="1:7" s="45" customFormat="1" ht="13.5" customHeight="1" x14ac:dyDescent="0.2">
      <c r="A25" s="53" t="s">
        <v>46</v>
      </c>
      <c r="B25" s="54" t="s">
        <v>179</v>
      </c>
      <c r="C25" s="165" t="s">
        <v>9</v>
      </c>
      <c r="D25" s="55">
        <f>(D19+D21+D23)*0.1</f>
        <v>0</v>
      </c>
    </row>
    <row r="26" spans="1:7" s="45" customFormat="1" x14ac:dyDescent="0.2">
      <c r="A26" s="58"/>
      <c r="B26" s="59"/>
      <c r="C26" s="60"/>
      <c r="D26" s="61"/>
    </row>
    <row r="27" spans="1:7" s="45" customFormat="1" ht="15" thickBot="1" x14ac:dyDescent="0.25">
      <c r="A27" s="43"/>
      <c r="C27" s="49"/>
      <c r="D27" s="46"/>
    </row>
    <row r="28" spans="1:7" s="66" customFormat="1" x14ac:dyDescent="0.2">
      <c r="A28" s="62" t="s">
        <v>135</v>
      </c>
      <c r="B28" s="63" t="s">
        <v>145</v>
      </c>
      <c r="C28" s="64" t="s">
        <v>9</v>
      </c>
      <c r="D28" s="65">
        <f>SUM(D18:D25)</f>
        <v>0</v>
      </c>
    </row>
    <row r="29" spans="1:7" s="66" customFormat="1" x14ac:dyDescent="0.2">
      <c r="A29" s="181"/>
      <c r="B29" s="68"/>
      <c r="C29" s="69"/>
      <c r="D29" s="70"/>
    </row>
    <row r="30" spans="1:7" s="41" customFormat="1" x14ac:dyDescent="0.2">
      <c r="A30" s="177" t="s">
        <v>139</v>
      </c>
      <c r="B30" s="178" t="s">
        <v>143</v>
      </c>
      <c r="C30" s="183" t="s">
        <v>9</v>
      </c>
      <c r="D30" s="182">
        <f>'dodatna etaža obstoječe '!F30+'dodatna etaža obstoječe '!F38+'dodatna etaža obstoječe '!F43</f>
        <v>0</v>
      </c>
      <c r="E30" s="66"/>
      <c r="F30" s="66"/>
      <c r="G30" s="66"/>
    </row>
    <row r="31" spans="1:7" s="41" customFormat="1" x14ac:dyDescent="0.2">
      <c r="A31" s="71"/>
      <c r="B31" s="184"/>
      <c r="C31" s="69"/>
      <c r="D31" s="185"/>
      <c r="E31" s="66"/>
      <c r="F31" s="66"/>
      <c r="G31" s="66"/>
    </row>
    <row r="32" spans="1:7" s="41" customFormat="1" x14ac:dyDescent="0.2">
      <c r="A32" s="180"/>
      <c r="B32" s="178" t="s">
        <v>144</v>
      </c>
      <c r="C32" s="183" t="s">
        <v>9</v>
      </c>
      <c r="D32" s="179">
        <f>D28-D30</f>
        <v>0</v>
      </c>
      <c r="E32" s="66"/>
      <c r="F32" s="66"/>
      <c r="G32" s="66"/>
    </row>
    <row r="33" spans="1:5" s="66" customFormat="1" ht="15" thickBot="1" x14ac:dyDescent="0.25">
      <c r="A33" s="67"/>
      <c r="B33" s="68"/>
      <c r="C33" s="69"/>
      <c r="D33" s="70"/>
    </row>
    <row r="34" spans="1:5" s="66" customFormat="1" x14ac:dyDescent="0.2">
      <c r="A34" s="62" t="s">
        <v>136</v>
      </c>
      <c r="B34" s="63" t="s">
        <v>146</v>
      </c>
      <c r="C34" s="64" t="s">
        <v>9</v>
      </c>
      <c r="D34" s="65">
        <f>D28*0.22</f>
        <v>0</v>
      </c>
    </row>
    <row r="35" spans="1:5" ht="15" thickBot="1" x14ac:dyDescent="0.25"/>
    <row r="36" spans="1:5" x14ac:dyDescent="0.2">
      <c r="A36" s="62" t="s">
        <v>137</v>
      </c>
      <c r="B36" s="63" t="s">
        <v>133</v>
      </c>
      <c r="C36" s="64" t="s">
        <v>9</v>
      </c>
      <c r="D36" s="65">
        <f>D28+D34</f>
        <v>0</v>
      </c>
    </row>
    <row r="40" spans="1:5" x14ac:dyDescent="0.2">
      <c r="A40" s="166"/>
      <c r="B40" s="167"/>
      <c r="C40" s="168"/>
      <c r="D40" s="167"/>
      <c r="E40" s="16"/>
    </row>
  </sheetData>
  <sheetProtection algorithmName="SHA-512" hashValue="9kxitGJmIEIlgyAdN58qBvnrn4pTqgPs5nlJLUV1IMZ3f8zEJToNUpcNrGaobPSAp/Ro7RAec3eVzCgJqmP0RQ==" saltValue="qh1tKhmr0kKsmOcFFoOUpg==" spinCount="100000" sheet="1" objects="1" scenarios="1"/>
  <pageMargins left="0.9055118110236221" right="0.70866141732283472" top="1.1023622047244095" bottom="0.74803149606299213" header="0.70866141732283472" footer="0.70866141732283472"/>
  <pageSetup paperSize="9" orientation="portrait" r:id="rId1"/>
  <headerFooter>
    <oddHeader>&amp;Lrekapitulacija&amp;CGelerije za frigo kontejnerje (odatna etaža)</oddHead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4"/>
  <sheetViews>
    <sheetView view="pageBreakPreview" topLeftCell="A31" zoomScale="150" zoomScaleNormal="100" zoomScaleSheetLayoutView="150" workbookViewId="0">
      <selection activeCell="B44" sqref="B44"/>
    </sheetView>
  </sheetViews>
  <sheetFormatPr defaultColWidth="9.140625" defaultRowHeight="12.75" x14ac:dyDescent="0.2"/>
  <cols>
    <col min="1" max="1" width="2" style="74" customWidth="1"/>
    <col min="2" max="2" width="84.5703125" style="74" customWidth="1"/>
    <col min="3" max="16384" width="9.140625" style="74"/>
  </cols>
  <sheetData>
    <row r="1" spans="1:2" ht="15" x14ac:dyDescent="0.2">
      <c r="A1" s="72"/>
      <c r="B1" s="73" t="s">
        <v>53</v>
      </c>
    </row>
    <row r="2" spans="1:2" x14ac:dyDescent="0.2">
      <c r="A2" s="72"/>
      <c r="B2" s="75"/>
    </row>
    <row r="3" spans="1:2" x14ac:dyDescent="0.2">
      <c r="A3" s="72"/>
      <c r="B3" s="76" t="s">
        <v>105</v>
      </c>
    </row>
    <row r="4" spans="1:2" ht="38.25" x14ac:dyDescent="0.2">
      <c r="A4" s="72"/>
      <c r="B4" s="76" t="s">
        <v>54</v>
      </c>
    </row>
    <row r="5" spans="1:2" ht="38.25" x14ac:dyDescent="0.2">
      <c r="A5" s="72"/>
      <c r="B5" s="76" t="s">
        <v>55</v>
      </c>
    </row>
    <row r="6" spans="1:2" ht="51" x14ac:dyDescent="0.2">
      <c r="A6" s="72"/>
      <c r="B6" s="76" t="s">
        <v>56</v>
      </c>
    </row>
    <row r="7" spans="1:2" ht="25.5" x14ac:dyDescent="0.2">
      <c r="A7" s="72"/>
      <c r="B7" s="76" t="s">
        <v>57</v>
      </c>
    </row>
    <row r="8" spans="1:2" ht="25.5" x14ac:dyDescent="0.2">
      <c r="A8" s="72"/>
      <c r="B8" s="76" t="s">
        <v>58</v>
      </c>
    </row>
    <row r="9" spans="1:2" ht="38.25" x14ac:dyDescent="0.2">
      <c r="A9" s="72"/>
      <c r="B9" s="76" t="s">
        <v>150</v>
      </c>
    </row>
    <row r="10" spans="1:2" ht="25.5" x14ac:dyDescent="0.2">
      <c r="A10" s="72"/>
      <c r="B10" s="76" t="s">
        <v>59</v>
      </c>
    </row>
    <row r="11" spans="1:2" ht="25.5" x14ac:dyDescent="0.2">
      <c r="A11" s="72"/>
      <c r="B11" s="76" t="s">
        <v>60</v>
      </c>
    </row>
    <row r="12" spans="1:2" ht="25.5" x14ac:dyDescent="0.2">
      <c r="A12" s="72"/>
      <c r="B12" s="76" t="s">
        <v>61</v>
      </c>
    </row>
    <row r="13" spans="1:2" ht="38.25" x14ac:dyDescent="0.2">
      <c r="A13" s="72"/>
      <c r="B13" s="76" t="s">
        <v>62</v>
      </c>
    </row>
    <row r="14" spans="1:2" ht="51" x14ac:dyDescent="0.2">
      <c r="A14" s="72"/>
      <c r="B14" s="76" t="s">
        <v>63</v>
      </c>
    </row>
    <row r="15" spans="1:2" ht="89.25" x14ac:dyDescent="0.2">
      <c r="A15" s="72"/>
      <c r="B15" s="76" t="s">
        <v>106</v>
      </c>
    </row>
    <row r="16" spans="1:2" x14ac:dyDescent="0.2">
      <c r="A16" s="72"/>
      <c r="B16" s="76" t="s">
        <v>148</v>
      </c>
    </row>
    <row r="17" spans="1:2" ht="165.75" x14ac:dyDescent="0.2">
      <c r="A17" s="72"/>
      <c r="B17" s="76" t="s">
        <v>151</v>
      </c>
    </row>
    <row r="18" spans="1:2" ht="114.75" x14ac:dyDescent="0.2">
      <c r="A18" s="72"/>
      <c r="B18" s="76" t="s">
        <v>64</v>
      </c>
    </row>
    <row r="19" spans="1:2" ht="51" x14ac:dyDescent="0.2">
      <c r="A19" s="72"/>
      <c r="B19" s="76" t="s">
        <v>65</v>
      </c>
    </row>
    <row r="20" spans="1:2" ht="102" x14ac:dyDescent="0.2">
      <c r="A20" s="72"/>
      <c r="B20" s="76" t="s">
        <v>66</v>
      </c>
    </row>
    <row r="21" spans="1:2" x14ac:dyDescent="0.2">
      <c r="A21" s="72"/>
      <c r="B21" s="77"/>
    </row>
    <row r="22" spans="1:2" x14ac:dyDescent="0.2">
      <c r="A22" s="72"/>
      <c r="B22" s="75" t="s">
        <v>67</v>
      </c>
    </row>
    <row r="23" spans="1:2" x14ac:dyDescent="0.2">
      <c r="A23" s="72"/>
      <c r="B23" s="75"/>
    </row>
    <row r="24" spans="1:2" ht="25.5" x14ac:dyDescent="0.2">
      <c r="A24" s="72" t="s">
        <v>51</v>
      </c>
      <c r="B24" s="76" t="s">
        <v>68</v>
      </c>
    </row>
    <row r="25" spans="1:2" x14ac:dyDescent="0.2">
      <c r="A25" s="72" t="s">
        <v>51</v>
      </c>
      <c r="B25" s="76" t="s">
        <v>69</v>
      </c>
    </row>
    <row r="26" spans="1:2" x14ac:dyDescent="0.2">
      <c r="A26" s="72" t="s">
        <v>51</v>
      </c>
      <c r="B26" s="76" t="s">
        <v>70</v>
      </c>
    </row>
    <row r="27" spans="1:2" x14ac:dyDescent="0.2">
      <c r="A27" s="72" t="s">
        <v>51</v>
      </c>
      <c r="B27" s="76" t="s">
        <v>71</v>
      </c>
    </row>
    <row r="28" spans="1:2" x14ac:dyDescent="0.2">
      <c r="A28" s="72" t="s">
        <v>51</v>
      </c>
      <c r="B28" s="76" t="s">
        <v>72</v>
      </c>
    </row>
    <row r="29" spans="1:2" ht="25.5" x14ac:dyDescent="0.2">
      <c r="A29" s="72" t="s">
        <v>51</v>
      </c>
      <c r="B29" s="76" t="s">
        <v>73</v>
      </c>
    </row>
    <row r="30" spans="1:2" x14ac:dyDescent="0.2">
      <c r="A30" s="72" t="s">
        <v>51</v>
      </c>
      <c r="B30" s="76" t="s">
        <v>74</v>
      </c>
    </row>
    <row r="31" spans="1:2" x14ac:dyDescent="0.2">
      <c r="A31" s="72" t="s">
        <v>51</v>
      </c>
      <c r="B31" s="76" t="s">
        <v>75</v>
      </c>
    </row>
    <row r="32" spans="1:2" x14ac:dyDescent="0.2">
      <c r="A32" s="72" t="s">
        <v>51</v>
      </c>
      <c r="B32" s="76" t="s">
        <v>76</v>
      </c>
    </row>
    <row r="33" spans="1:2" x14ac:dyDescent="0.2">
      <c r="A33" s="72" t="s">
        <v>51</v>
      </c>
      <c r="B33" s="76" t="s">
        <v>77</v>
      </c>
    </row>
    <row r="34" spans="1:2" ht="38.25" x14ac:dyDescent="0.2">
      <c r="A34" s="72" t="s">
        <v>51</v>
      </c>
      <c r="B34" s="76" t="s">
        <v>78</v>
      </c>
    </row>
    <row r="35" spans="1:2" x14ac:dyDescent="0.2">
      <c r="A35" s="72" t="s">
        <v>51</v>
      </c>
      <c r="B35" s="76" t="s">
        <v>79</v>
      </c>
    </row>
    <row r="36" spans="1:2" x14ac:dyDescent="0.2">
      <c r="A36" s="72" t="s">
        <v>51</v>
      </c>
      <c r="B36" s="76" t="s">
        <v>80</v>
      </c>
    </row>
    <row r="37" spans="1:2" x14ac:dyDescent="0.2">
      <c r="A37" s="72" t="s">
        <v>51</v>
      </c>
      <c r="B37" s="76" t="s">
        <v>81</v>
      </c>
    </row>
    <row r="38" spans="1:2" x14ac:dyDescent="0.2">
      <c r="A38" s="72" t="s">
        <v>51</v>
      </c>
      <c r="B38" s="76" t="s">
        <v>82</v>
      </c>
    </row>
    <row r="39" spans="1:2" x14ac:dyDescent="0.2">
      <c r="A39" s="72" t="s">
        <v>51</v>
      </c>
      <c r="B39" s="76" t="s">
        <v>83</v>
      </c>
    </row>
    <row r="40" spans="1:2" x14ac:dyDescent="0.2">
      <c r="A40" s="72" t="s">
        <v>51</v>
      </c>
      <c r="B40" s="76" t="s">
        <v>84</v>
      </c>
    </row>
    <row r="41" spans="1:2" x14ac:dyDescent="0.2">
      <c r="A41" s="72" t="s">
        <v>51</v>
      </c>
      <c r="B41" s="76" t="s">
        <v>85</v>
      </c>
    </row>
    <row r="42" spans="1:2" x14ac:dyDescent="0.2">
      <c r="A42" s="72" t="s">
        <v>51</v>
      </c>
      <c r="B42" s="76" t="s">
        <v>86</v>
      </c>
    </row>
    <row r="43" spans="1:2" x14ac:dyDescent="0.2">
      <c r="A43" s="72" t="s">
        <v>51</v>
      </c>
      <c r="B43" s="76" t="s">
        <v>149</v>
      </c>
    </row>
    <row r="44" spans="1:2" x14ac:dyDescent="0.2">
      <c r="A44" s="72" t="s">
        <v>51</v>
      </c>
      <c r="B44" s="76" t="s">
        <v>174</v>
      </c>
    </row>
    <row r="45" spans="1:2" x14ac:dyDescent="0.2">
      <c r="A45" s="72" t="s">
        <v>51</v>
      </c>
      <c r="B45" s="76" t="s">
        <v>173</v>
      </c>
    </row>
    <row r="46" spans="1:2" x14ac:dyDescent="0.2">
      <c r="A46" s="72" t="s">
        <v>51</v>
      </c>
      <c r="B46" s="76" t="s">
        <v>87</v>
      </c>
    </row>
    <row r="47" spans="1:2" x14ac:dyDescent="0.2">
      <c r="A47" s="72" t="s">
        <v>51</v>
      </c>
      <c r="B47" s="76" t="s">
        <v>88</v>
      </c>
    </row>
    <row r="48" spans="1:2" x14ac:dyDescent="0.2">
      <c r="A48" s="72" t="s">
        <v>51</v>
      </c>
      <c r="B48" s="76" t="s">
        <v>89</v>
      </c>
    </row>
    <row r="49" spans="1:2" ht="25.5" x14ac:dyDescent="0.2">
      <c r="A49" s="72" t="s">
        <v>51</v>
      </c>
      <c r="B49" s="76" t="s">
        <v>175</v>
      </c>
    </row>
    <row r="50" spans="1:2" x14ac:dyDescent="0.2">
      <c r="A50" s="72" t="s">
        <v>51</v>
      </c>
      <c r="B50" s="76" t="s">
        <v>90</v>
      </c>
    </row>
    <row r="51" spans="1:2" x14ac:dyDescent="0.2">
      <c r="A51" s="72" t="s">
        <v>51</v>
      </c>
      <c r="B51" s="76" t="s">
        <v>91</v>
      </c>
    </row>
    <row r="52" spans="1:2" ht="89.25" x14ac:dyDescent="0.2">
      <c r="A52" s="72" t="s">
        <v>51</v>
      </c>
      <c r="B52" s="76" t="s">
        <v>92</v>
      </c>
    </row>
    <row r="53" spans="1:2" ht="51" x14ac:dyDescent="0.2">
      <c r="A53" s="72" t="s">
        <v>51</v>
      </c>
      <c r="B53" s="76" t="s">
        <v>180</v>
      </c>
    </row>
    <row r="54" spans="1:2" ht="38.25" x14ac:dyDescent="0.2">
      <c r="A54" s="72" t="s">
        <v>51</v>
      </c>
      <c r="B54" s="76" t="s">
        <v>93</v>
      </c>
    </row>
  </sheetData>
  <sheetProtection algorithmName="SHA-512" hashValue="prAej/PpNvqYtquyt5K0svyirT32f/nSeoDhCQxe9PYp/c2gZDM8WwfYnTWXWvPCbQD/FfaUKZa9BhcdIc4USA==" saltValue="sNLnlovheMXGU3dGZNL4Xw==" spinCount="100000" sheet="1" objects="1" scenarios="1"/>
  <pageMargins left="0" right="0.70866141732283472" top="0.94488188976377963" bottom="0.74803149606299213" header="0.70866141732283472" footer="0.70866141732283472"/>
  <pageSetup paperSize="9" orientation="portrait" r:id="rId1"/>
  <headerFooter>
    <oddHeader>&amp;CGelerije za frigo kontejnerje (odatna etaža)</oddHead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2:H53"/>
  <sheetViews>
    <sheetView showZeros="0" view="pageBreakPreview" zoomScale="140" zoomScaleNormal="140" zoomScaleSheetLayoutView="140" workbookViewId="0">
      <selection activeCell="E47" sqref="E47:E49"/>
    </sheetView>
  </sheetViews>
  <sheetFormatPr defaultColWidth="9.140625" defaultRowHeight="12.75" x14ac:dyDescent="0.2"/>
  <cols>
    <col min="1" max="1" width="5.28515625" style="22" bestFit="1" customWidth="1"/>
    <col min="2" max="2" width="47.28515625" style="24" customWidth="1"/>
    <col min="3" max="3" width="6.28515625" style="26" customWidth="1"/>
    <col min="4" max="4" width="9.28515625" style="25" bestFit="1" customWidth="1"/>
    <col min="5" max="5" width="9" style="250" bestFit="1" customWidth="1"/>
    <col min="6" max="6" width="12.42578125" style="25" customWidth="1"/>
    <col min="7" max="7" width="9.140625" style="24"/>
    <col min="8" max="8" width="14.42578125" style="24" customWidth="1"/>
    <col min="9" max="16384" width="9.140625" style="24"/>
  </cols>
  <sheetData>
    <row r="2" spans="1:6" s="131" customFormat="1" x14ac:dyDescent="0.2">
      <c r="A2" s="131" t="s">
        <v>157</v>
      </c>
      <c r="B2" s="121" t="s">
        <v>129</v>
      </c>
      <c r="D2" s="132"/>
      <c r="E2" s="249"/>
    </row>
    <row r="3" spans="1:6" s="131" customFormat="1" x14ac:dyDescent="0.2">
      <c r="D3" s="132"/>
      <c r="E3" s="249"/>
    </row>
    <row r="4" spans="1:6" x14ac:dyDescent="0.2">
      <c r="A4" s="27"/>
      <c r="B4" s="28"/>
    </row>
    <row r="5" spans="1:6" x14ac:dyDescent="0.2">
      <c r="A5" s="29" t="s">
        <v>152</v>
      </c>
      <c r="B5" s="30" t="s">
        <v>154</v>
      </c>
      <c r="C5" s="31"/>
      <c r="D5" s="32"/>
      <c r="E5" s="33" t="s">
        <v>9</v>
      </c>
      <c r="F5" s="32">
        <f>F24</f>
        <v>0</v>
      </c>
    </row>
    <row r="6" spans="1:6" x14ac:dyDescent="0.2">
      <c r="A6" s="29" t="s">
        <v>156</v>
      </c>
      <c r="B6" s="30" t="s">
        <v>102</v>
      </c>
      <c r="C6" s="31"/>
      <c r="D6" s="32"/>
      <c r="E6" s="33" t="s">
        <v>9</v>
      </c>
      <c r="F6" s="32">
        <f>F51</f>
        <v>0</v>
      </c>
    </row>
    <row r="7" spans="1:6" ht="13.5" thickBot="1" x14ac:dyDescent="0.25"/>
    <row r="8" spans="1:6" s="41" customFormat="1" x14ac:dyDescent="0.2">
      <c r="A8" s="36"/>
      <c r="B8" s="37" t="s">
        <v>142</v>
      </c>
      <c r="C8" s="38"/>
      <c r="D8" s="39"/>
      <c r="E8" s="190" t="s">
        <v>9</v>
      </c>
      <c r="F8" s="40">
        <f>SUM(F4:F6)</f>
        <v>0</v>
      </c>
    </row>
    <row r="9" spans="1:6" s="41" customFormat="1" x14ac:dyDescent="0.2">
      <c r="A9" s="245" t="str">
        <f>rekapitulacija!A30</f>
        <v>AV</v>
      </c>
      <c r="B9" s="241" t="str">
        <f>rekapitulacija!B30</f>
        <v xml:space="preserve">Skupaj AVANSNA PLAČILA </v>
      </c>
      <c r="C9" s="242"/>
      <c r="D9" s="242"/>
      <c r="E9" s="251"/>
      <c r="F9" s="246">
        <f>F30+F38+F43</f>
        <v>0</v>
      </c>
    </row>
    <row r="10" spans="1:6" s="41" customFormat="1" x14ac:dyDescent="0.2">
      <c r="A10" s="243">
        <f>rekapitulacija!A32</f>
        <v>0</v>
      </c>
      <c r="B10" s="241" t="str">
        <f>rekapitulacija!B32</f>
        <v>Skupaj OSTALA DELA</v>
      </c>
      <c r="C10" s="242"/>
      <c r="D10" s="242"/>
      <c r="E10" s="251"/>
      <c r="F10" s="244">
        <f>F8-F9</f>
        <v>0</v>
      </c>
    </row>
    <row r="11" spans="1:6" s="41" customFormat="1" x14ac:dyDescent="0.2">
      <c r="A11" s="78"/>
      <c r="B11" s="79"/>
      <c r="C11" s="80"/>
      <c r="D11" s="81"/>
      <c r="E11" s="82"/>
      <c r="F11" s="83"/>
    </row>
    <row r="12" spans="1:6" s="41" customFormat="1" x14ac:dyDescent="0.2">
      <c r="A12" s="78"/>
      <c r="B12" s="79"/>
      <c r="C12" s="80"/>
      <c r="D12" s="81"/>
      <c r="E12" s="82"/>
      <c r="F12" s="83"/>
    </row>
    <row r="13" spans="1:6" s="41" customFormat="1" ht="89.25" x14ac:dyDescent="0.2">
      <c r="A13" s="35" t="s">
        <v>19</v>
      </c>
      <c r="B13" s="105" t="s">
        <v>176</v>
      </c>
      <c r="C13" s="106"/>
      <c r="D13" s="107"/>
      <c r="E13" s="252"/>
      <c r="F13" s="108"/>
    </row>
    <row r="14" spans="1:6" x14ac:dyDescent="0.2">
      <c r="A14" s="115"/>
      <c r="B14" s="116"/>
      <c r="C14" s="117"/>
      <c r="D14" s="118"/>
      <c r="E14" s="119"/>
      <c r="F14" s="120"/>
    </row>
    <row r="15" spans="1:6" ht="38.25" x14ac:dyDescent="0.2">
      <c r="A15" s="34" t="s">
        <v>19</v>
      </c>
      <c r="B15" s="247" t="s">
        <v>177</v>
      </c>
    </row>
    <row r="16" spans="1:6" ht="76.5" x14ac:dyDescent="0.2">
      <c r="A16" s="34" t="s">
        <v>19</v>
      </c>
      <c r="B16" s="247" t="s">
        <v>178</v>
      </c>
    </row>
    <row r="17" spans="1:8" x14ac:dyDescent="0.2">
      <c r="A17" s="34"/>
      <c r="B17" s="186"/>
    </row>
    <row r="18" spans="1:8" s="90" customFormat="1" x14ac:dyDescent="0.2">
      <c r="A18" s="131" t="s">
        <v>152</v>
      </c>
      <c r="B18" s="121" t="s">
        <v>154</v>
      </c>
      <c r="C18" s="86"/>
      <c r="D18" s="87"/>
      <c r="E18" s="88"/>
      <c r="F18" s="89"/>
    </row>
    <row r="19" spans="1:8" x14ac:dyDescent="0.2">
      <c r="B19" s="23"/>
      <c r="C19" s="24"/>
      <c r="E19" s="253"/>
      <c r="F19" s="24"/>
    </row>
    <row r="20" spans="1:8" ht="25.5" x14ac:dyDescent="0.2">
      <c r="A20" s="91" t="s">
        <v>12</v>
      </c>
      <c r="B20" s="91" t="s">
        <v>13</v>
      </c>
      <c r="C20" s="92" t="s">
        <v>14</v>
      </c>
      <c r="D20" s="93" t="s">
        <v>15</v>
      </c>
      <c r="E20" s="94" t="s">
        <v>16</v>
      </c>
      <c r="F20" s="93" t="s">
        <v>17</v>
      </c>
      <c r="G20" s="93" t="s">
        <v>18</v>
      </c>
    </row>
    <row r="21" spans="1:8" x14ac:dyDescent="0.2">
      <c r="B21" s="95"/>
    </row>
    <row r="22" spans="1:8" ht="25.5" x14ac:dyDescent="0.2">
      <c r="A22" s="100" t="s">
        <v>158</v>
      </c>
      <c r="B22" s="122" t="s">
        <v>155</v>
      </c>
      <c r="C22" s="96" t="s">
        <v>30</v>
      </c>
      <c r="D22" s="97">
        <v>1</v>
      </c>
      <c r="E22" s="98"/>
      <c r="F22" s="99">
        <f>ROUND(E22,2)*D22</f>
        <v>0</v>
      </c>
    </row>
    <row r="23" spans="1:8" s="41" customFormat="1" x14ac:dyDescent="0.2">
      <c r="A23" s="84"/>
      <c r="B23" s="187"/>
      <c r="C23" s="188"/>
      <c r="D23" s="189"/>
      <c r="E23" s="254"/>
      <c r="F23" s="144"/>
    </row>
    <row r="24" spans="1:8" x14ac:dyDescent="0.2">
      <c r="A24" s="109"/>
      <c r="B24" s="110" t="s">
        <v>153</v>
      </c>
      <c r="C24" s="111"/>
      <c r="D24" s="112"/>
      <c r="E24" s="113" t="s">
        <v>9</v>
      </c>
      <c r="F24" s="114">
        <f>SUM(F22:F22)</f>
        <v>0</v>
      </c>
    </row>
    <row r="25" spans="1:8" x14ac:dyDescent="0.2">
      <c r="A25" s="115"/>
      <c r="B25" s="116"/>
      <c r="C25" s="117"/>
      <c r="D25" s="118"/>
      <c r="E25" s="119"/>
      <c r="F25" s="120"/>
    </row>
    <row r="26" spans="1:8" x14ac:dyDescent="0.2">
      <c r="A26" s="115"/>
      <c r="B26" s="116"/>
      <c r="C26" s="117"/>
      <c r="D26" s="118"/>
      <c r="E26" s="119"/>
      <c r="F26" s="120"/>
    </row>
    <row r="27" spans="1:8" s="90" customFormat="1" x14ac:dyDescent="0.2">
      <c r="A27" s="131" t="s">
        <v>156</v>
      </c>
      <c r="B27" s="121" t="s">
        <v>102</v>
      </c>
      <c r="C27" s="86"/>
      <c r="D27" s="87"/>
      <c r="E27" s="88"/>
      <c r="F27" s="89"/>
    </row>
    <row r="28" spans="1:8" s="90" customFormat="1" x14ac:dyDescent="0.2">
      <c r="A28" s="84"/>
      <c r="B28" s="85"/>
      <c r="C28" s="86"/>
      <c r="D28" s="87"/>
      <c r="E28" s="88"/>
      <c r="F28" s="89"/>
    </row>
    <row r="29" spans="1:8" ht="82.5" customHeight="1" x14ac:dyDescent="0.2">
      <c r="A29" s="100" t="s">
        <v>159</v>
      </c>
      <c r="B29" s="122" t="s">
        <v>138</v>
      </c>
      <c r="C29" s="96"/>
      <c r="D29" s="96"/>
      <c r="E29" s="255"/>
      <c r="F29" s="96"/>
      <c r="G29" s="90" t="s">
        <v>147</v>
      </c>
      <c r="H29" s="90"/>
    </row>
    <row r="30" spans="1:8" customFormat="1" x14ac:dyDescent="0.2">
      <c r="A30" s="172" t="s">
        <v>139</v>
      </c>
      <c r="B30" s="173" t="s">
        <v>140</v>
      </c>
      <c r="C30" s="96" t="s">
        <v>20</v>
      </c>
      <c r="D30" s="97">
        <v>40000</v>
      </c>
      <c r="E30" s="98"/>
      <c r="F30" s="174">
        <f>ROUND(E30,2)*D30</f>
        <v>0</v>
      </c>
      <c r="G30" s="175"/>
    </row>
    <row r="31" spans="1:8" customFormat="1" x14ac:dyDescent="0.2">
      <c r="A31" s="176"/>
      <c r="B31" s="173" t="s">
        <v>141</v>
      </c>
      <c r="C31" s="96" t="s">
        <v>20</v>
      </c>
      <c r="D31" s="97">
        <v>40000</v>
      </c>
      <c r="E31" s="98"/>
      <c r="F31" s="5">
        <f>ROUND(E31,2)*D31</f>
        <v>0</v>
      </c>
      <c r="G31" s="175"/>
    </row>
    <row r="32" spans="1:8" x14ac:dyDescent="0.2">
      <c r="A32" s="115"/>
      <c r="B32" s="116"/>
      <c r="C32" s="117"/>
      <c r="D32" s="118"/>
      <c r="E32" s="119">
        <v>0</v>
      </c>
      <c r="F32" s="120"/>
      <c r="G32" s="90"/>
      <c r="H32" s="90"/>
    </row>
    <row r="33" spans="1:7" ht="38.25" x14ac:dyDescent="0.2">
      <c r="A33" s="100" t="s">
        <v>160</v>
      </c>
      <c r="B33" s="122" t="s">
        <v>45</v>
      </c>
      <c r="C33" s="96" t="s">
        <v>20</v>
      </c>
      <c r="D33" s="97">
        <v>800</v>
      </c>
      <c r="E33" s="98"/>
      <c r="F33" s="99">
        <f>ROUND(E33,2)*D33</f>
        <v>0</v>
      </c>
    </row>
    <row r="34" spans="1:7" x14ac:dyDescent="0.2">
      <c r="A34" s="115"/>
      <c r="B34" s="116"/>
      <c r="C34" s="117"/>
      <c r="D34" s="118"/>
      <c r="E34" s="119">
        <v>0</v>
      </c>
      <c r="F34" s="120"/>
    </row>
    <row r="35" spans="1:7" ht="38.25" x14ac:dyDescent="0.2">
      <c r="A35" s="100" t="s">
        <v>161</v>
      </c>
      <c r="B35" s="123" t="s">
        <v>21</v>
      </c>
      <c r="C35" s="124"/>
      <c r="D35" s="125"/>
      <c r="E35" s="256">
        <v>0</v>
      </c>
    </row>
    <row r="36" spans="1:7" x14ac:dyDescent="0.2">
      <c r="A36" s="102" t="s">
        <v>162</v>
      </c>
      <c r="B36" s="123" t="s">
        <v>22</v>
      </c>
      <c r="C36" s="96" t="s">
        <v>20</v>
      </c>
      <c r="D36" s="97">
        <v>200</v>
      </c>
      <c r="E36" s="98"/>
      <c r="F36" s="99">
        <f>ROUND(E36,2)*D36</f>
        <v>0</v>
      </c>
    </row>
    <row r="37" spans="1:7" x14ac:dyDescent="0.2">
      <c r="A37" s="102" t="s">
        <v>163</v>
      </c>
      <c r="B37" s="123" t="s">
        <v>23</v>
      </c>
      <c r="C37" s="96"/>
      <c r="D37" s="96"/>
      <c r="E37" s="255"/>
      <c r="F37" s="96"/>
    </row>
    <row r="38" spans="1:7" customFormat="1" x14ac:dyDescent="0.2">
      <c r="A38" s="172" t="s">
        <v>139</v>
      </c>
      <c r="B38" s="173" t="s">
        <v>140</v>
      </c>
      <c r="C38" s="96" t="s">
        <v>20</v>
      </c>
      <c r="D38" s="97">
        <v>5800</v>
      </c>
      <c r="E38" s="98"/>
      <c r="F38" s="174">
        <f>ROUND(E38,2)*D38</f>
        <v>0</v>
      </c>
      <c r="G38" s="175"/>
    </row>
    <row r="39" spans="1:7" customFormat="1" x14ac:dyDescent="0.2">
      <c r="A39" s="176"/>
      <c r="B39" s="173" t="s">
        <v>141</v>
      </c>
      <c r="C39" s="96" t="s">
        <v>20</v>
      </c>
      <c r="D39" s="97">
        <v>5800</v>
      </c>
      <c r="E39" s="98"/>
      <c r="F39" s="5">
        <f>ROUND(E39,2)*D39</f>
        <v>0</v>
      </c>
      <c r="G39" s="175"/>
    </row>
    <row r="40" spans="1:7" x14ac:dyDescent="0.2">
      <c r="A40" s="35"/>
      <c r="B40" s="126"/>
      <c r="C40" s="124"/>
      <c r="D40" s="125"/>
      <c r="E40" s="256">
        <v>0</v>
      </c>
    </row>
    <row r="41" spans="1:7" x14ac:dyDescent="0.2">
      <c r="A41" s="115"/>
      <c r="B41" s="116"/>
      <c r="C41" s="117"/>
      <c r="D41" s="118"/>
      <c r="E41" s="119">
        <v>0</v>
      </c>
      <c r="F41" s="108"/>
    </row>
    <row r="42" spans="1:7" ht="38.25" x14ac:dyDescent="0.2">
      <c r="A42" s="100" t="s">
        <v>164</v>
      </c>
      <c r="B42" s="123" t="s">
        <v>104</v>
      </c>
      <c r="C42" s="96"/>
      <c r="D42" s="96"/>
      <c r="E42" s="255"/>
      <c r="F42" s="96"/>
      <c r="G42" s="24" t="s">
        <v>147</v>
      </c>
    </row>
    <row r="43" spans="1:7" customFormat="1" x14ac:dyDescent="0.2">
      <c r="A43" s="172" t="s">
        <v>139</v>
      </c>
      <c r="B43" s="173" t="s">
        <v>140</v>
      </c>
      <c r="C43" s="96" t="s">
        <v>20</v>
      </c>
      <c r="D43" s="97">
        <f t="shared" ref="D43:D44" si="0">8*825</f>
        <v>6600</v>
      </c>
      <c r="E43" s="98"/>
      <c r="F43" s="174">
        <f>ROUND(E43,2)*D43</f>
        <v>0</v>
      </c>
      <c r="G43" s="175"/>
    </row>
    <row r="44" spans="1:7" customFormat="1" x14ac:dyDescent="0.2">
      <c r="A44" s="176"/>
      <c r="B44" s="173" t="s">
        <v>141</v>
      </c>
      <c r="C44" s="96" t="s">
        <v>20</v>
      </c>
      <c r="D44" s="97">
        <f t="shared" si="0"/>
        <v>6600</v>
      </c>
      <c r="E44" s="98"/>
      <c r="F44" s="5">
        <f>ROUND(E44,2)*D44</f>
        <v>0</v>
      </c>
      <c r="G44" s="175"/>
    </row>
    <row r="45" spans="1:7" x14ac:dyDescent="0.2">
      <c r="A45" s="115"/>
      <c r="B45" s="116"/>
      <c r="C45" s="117"/>
      <c r="D45" s="118"/>
      <c r="E45" s="119">
        <v>0</v>
      </c>
      <c r="F45" s="120"/>
    </row>
    <row r="46" spans="1:7" s="41" customFormat="1" ht="63.75" x14ac:dyDescent="0.2">
      <c r="A46" s="100" t="s">
        <v>165</v>
      </c>
      <c r="B46" s="101" t="s">
        <v>24</v>
      </c>
      <c r="C46" s="103"/>
      <c r="D46" s="104"/>
      <c r="E46" s="257">
        <v>0</v>
      </c>
      <c r="F46" s="104"/>
    </row>
    <row r="47" spans="1:7" s="41" customFormat="1" x14ac:dyDescent="0.2">
      <c r="A47" s="102" t="s">
        <v>166</v>
      </c>
      <c r="B47" s="101" t="s">
        <v>25</v>
      </c>
      <c r="C47" s="103" t="s">
        <v>26</v>
      </c>
      <c r="D47" s="104">
        <v>10</v>
      </c>
      <c r="E47" s="98"/>
      <c r="F47" s="99">
        <f>ROUND(E47,2)*D47</f>
        <v>0</v>
      </c>
    </row>
    <row r="48" spans="1:7" s="41" customFormat="1" x14ac:dyDescent="0.2">
      <c r="A48" s="102" t="s">
        <v>167</v>
      </c>
      <c r="B48" s="101" t="s">
        <v>27</v>
      </c>
      <c r="C48" s="103" t="s">
        <v>26</v>
      </c>
      <c r="D48" s="104">
        <v>40</v>
      </c>
      <c r="E48" s="98"/>
      <c r="F48" s="99">
        <f>ROUND(E48,2)*D48</f>
        <v>0</v>
      </c>
    </row>
    <row r="49" spans="1:6" s="41" customFormat="1" x14ac:dyDescent="0.2">
      <c r="A49" s="102" t="s">
        <v>168</v>
      </c>
      <c r="B49" s="101" t="s">
        <v>37</v>
      </c>
      <c r="C49" s="103" t="s">
        <v>26</v>
      </c>
      <c r="D49" s="104">
        <v>40</v>
      </c>
      <c r="E49" s="98"/>
      <c r="F49" s="99">
        <f>ROUND(E49,2)*D49</f>
        <v>0</v>
      </c>
    </row>
    <row r="50" spans="1:6" x14ac:dyDescent="0.2">
      <c r="A50" s="115"/>
      <c r="B50" s="116"/>
      <c r="C50" s="117"/>
      <c r="D50" s="118"/>
      <c r="E50" s="119"/>
      <c r="F50" s="120"/>
    </row>
    <row r="51" spans="1:6" x14ac:dyDescent="0.2">
      <c r="A51" s="109"/>
      <c r="B51" s="110" t="s">
        <v>103</v>
      </c>
      <c r="C51" s="111"/>
      <c r="D51" s="112"/>
      <c r="E51" s="113" t="s">
        <v>9</v>
      </c>
      <c r="F51" s="114">
        <f>SUM(F29:F50)</f>
        <v>0</v>
      </c>
    </row>
    <row r="53" spans="1:6" x14ac:dyDescent="0.2">
      <c r="A53" s="127"/>
      <c r="B53" s="128"/>
      <c r="C53" s="129"/>
      <c r="D53" s="130"/>
      <c r="E53" s="258"/>
      <c r="F53" s="128"/>
    </row>
  </sheetData>
  <sheetProtection algorithmName="SHA-512" hashValue="+hnab9IxeY5gUg/xwxlJbkmU099nua1pJcpkK8CPIxjZ83uw/Sbn166lNdWsucekX1mNAFOCIu6psn2m1bMFqA==" saltValue="2QvrVGTmIv+/Hr2FY4cfDA==" spinCount="100000" sheet="1" objects="1" scenarios="1"/>
  <phoneticPr fontId="6" type="noConversion"/>
  <pageMargins left="0.78740157480314965" right="0.59055118110236227" top="1.1023622047244095" bottom="0.78740157480314965" header="0.70866141732283472" footer="0.70866141732283472"/>
  <pageSetup paperSize="9" scale="99" orientation="portrait" r:id="rId1"/>
  <headerFooter alignWithMargins="0">
    <oddHeader>&amp;Lpopis del&amp;C&amp;"Arial CE,Krepko"&amp;8Gelerije za frigo kontejnerje (odatna etaža)&amp;R&amp;"Arial CE,Krepko"&amp;8GO dela</oddHead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6"/>
  <sheetViews>
    <sheetView view="pageBreakPreview" zoomScale="115" zoomScaleNormal="150" zoomScaleSheetLayoutView="115" workbookViewId="0">
      <selection activeCell="E44" sqref="E44"/>
    </sheetView>
  </sheetViews>
  <sheetFormatPr defaultColWidth="9.140625" defaultRowHeight="12.75" x14ac:dyDescent="0.2"/>
  <cols>
    <col min="1" max="1" width="5.85546875" style="227" customWidth="1"/>
    <col min="2" max="2" width="47.42578125" style="230" customWidth="1"/>
    <col min="3" max="3" width="6.28515625" style="220" customWidth="1"/>
    <col min="4" max="4" width="8" style="221" customWidth="1"/>
    <col min="5" max="5" width="9" style="267" bestFit="1" customWidth="1"/>
    <col min="6" max="6" width="12.140625" style="222" bestFit="1" customWidth="1"/>
    <col min="7" max="7" width="12.42578125" style="223" customWidth="1"/>
    <col min="8" max="16384" width="9.140625" style="223"/>
  </cols>
  <sheetData>
    <row r="1" spans="1:7" s="192" customFormat="1" x14ac:dyDescent="0.2">
      <c r="A1" s="191"/>
      <c r="C1" s="236"/>
      <c r="D1" s="193"/>
      <c r="E1" s="261"/>
      <c r="F1" s="193"/>
    </row>
    <row r="2" spans="1:7" s="192" customFormat="1" x14ac:dyDescent="0.2">
      <c r="A2" s="191">
        <v>2</v>
      </c>
      <c r="B2" s="259" t="s">
        <v>48</v>
      </c>
      <c r="C2" s="260"/>
      <c r="D2" s="260"/>
      <c r="E2" s="262"/>
      <c r="F2" s="193"/>
    </row>
    <row r="3" spans="1:7" s="192" customFormat="1" x14ac:dyDescent="0.2">
      <c r="A3" s="191"/>
      <c r="B3" s="194"/>
      <c r="E3" s="263"/>
      <c r="F3" s="193"/>
    </row>
    <row r="4" spans="1:7" s="192" customFormat="1" x14ac:dyDescent="0.2">
      <c r="A4" s="191"/>
      <c r="B4" s="194"/>
      <c r="C4" s="195"/>
      <c r="D4" s="193"/>
      <c r="E4" s="261"/>
      <c r="F4" s="193"/>
    </row>
    <row r="5" spans="1:7" s="201" customFormat="1" x14ac:dyDescent="0.2">
      <c r="A5" s="196" t="s">
        <v>40</v>
      </c>
      <c r="B5" s="197" t="str">
        <f>B11</f>
        <v>Frigogalerije - dodatna etaža</v>
      </c>
      <c r="C5" s="198"/>
      <c r="D5" s="199"/>
      <c r="E5" s="200" t="s">
        <v>9</v>
      </c>
      <c r="F5" s="199">
        <f>F46</f>
        <v>0</v>
      </c>
    </row>
    <row r="6" spans="1:7" s="194" customFormat="1" ht="13.5" thickBot="1" x14ac:dyDescent="0.25">
      <c r="A6" s="202"/>
      <c r="B6" s="203"/>
      <c r="C6" s="204"/>
      <c r="D6" s="205"/>
      <c r="E6" s="264"/>
      <c r="F6" s="205"/>
    </row>
    <row r="7" spans="1:7" s="194" customFormat="1" ht="25.5" x14ac:dyDescent="0.2">
      <c r="A7" s="206" t="s">
        <v>40</v>
      </c>
      <c r="B7" s="207" t="s">
        <v>49</v>
      </c>
      <c r="C7" s="208"/>
      <c r="D7" s="209"/>
      <c r="E7" s="210" t="s">
        <v>9</v>
      </c>
      <c r="F7" s="211">
        <f>SUM(F5:F5)</f>
        <v>0</v>
      </c>
    </row>
    <row r="8" spans="1:7" s="194" customFormat="1" x14ac:dyDescent="0.2">
      <c r="A8" s="212"/>
      <c r="B8" s="213"/>
      <c r="C8" s="214"/>
      <c r="D8" s="215"/>
      <c r="E8" s="265"/>
      <c r="F8" s="215"/>
    </row>
    <row r="9" spans="1:7" s="194" customFormat="1" x14ac:dyDescent="0.2">
      <c r="A9" s="212"/>
      <c r="B9" s="213"/>
      <c r="C9" s="214"/>
      <c r="D9" s="215"/>
      <c r="E9" s="265"/>
      <c r="F9" s="215"/>
    </row>
    <row r="11" spans="1:7" s="240" customFormat="1" x14ac:dyDescent="0.2">
      <c r="A11" s="237">
        <v>2</v>
      </c>
      <c r="B11" s="238" t="s">
        <v>109</v>
      </c>
      <c r="C11" s="220"/>
      <c r="D11" s="221"/>
      <c r="E11" s="266"/>
      <c r="F11" s="239"/>
    </row>
    <row r="12" spans="1:7" s="240" customFormat="1" x14ac:dyDescent="0.2">
      <c r="A12" s="237"/>
      <c r="B12" s="223"/>
      <c r="C12" s="220"/>
      <c r="D12" s="221"/>
      <c r="E12" s="266"/>
      <c r="F12" s="239"/>
    </row>
    <row r="13" spans="1:7" s="203" customFormat="1" x14ac:dyDescent="0.2">
      <c r="A13" s="216" t="s">
        <v>12</v>
      </c>
      <c r="B13" s="216" t="s">
        <v>13</v>
      </c>
      <c r="C13" s="217" t="s">
        <v>14</v>
      </c>
      <c r="D13" s="218" t="s">
        <v>15</v>
      </c>
      <c r="E13" s="219" t="s">
        <v>16</v>
      </c>
      <c r="F13" s="218" t="s">
        <v>17</v>
      </c>
      <c r="G13" s="218" t="s">
        <v>18</v>
      </c>
    </row>
    <row r="15" spans="1:7" ht="25.5" x14ac:dyDescent="0.2">
      <c r="A15" s="15" t="s">
        <v>42</v>
      </c>
      <c r="B15" s="12" t="s">
        <v>50</v>
      </c>
    </row>
    <row r="16" spans="1:7" ht="25.5" x14ac:dyDescent="0.2">
      <c r="A16" s="224" t="s">
        <v>19</v>
      </c>
      <c r="B16" s="12" t="s">
        <v>114</v>
      </c>
      <c r="C16" s="13" t="s">
        <v>29</v>
      </c>
      <c r="D16" s="14">
        <v>10</v>
      </c>
    </row>
    <row r="17" spans="1:7" x14ac:dyDescent="0.2">
      <c r="A17" s="224" t="s">
        <v>19</v>
      </c>
      <c r="B17" s="12" t="s">
        <v>115</v>
      </c>
      <c r="C17" s="13" t="s">
        <v>29</v>
      </c>
      <c r="D17" s="14">
        <v>10</v>
      </c>
    </row>
    <row r="18" spans="1:7" x14ac:dyDescent="0.2">
      <c r="A18" s="224" t="s">
        <v>19</v>
      </c>
      <c r="B18" s="12" t="s">
        <v>116</v>
      </c>
      <c r="C18" s="13" t="s">
        <v>29</v>
      </c>
      <c r="D18" s="14">
        <v>30</v>
      </c>
    </row>
    <row r="19" spans="1:7" x14ac:dyDescent="0.2">
      <c r="A19" s="224" t="s">
        <v>19</v>
      </c>
      <c r="B19" s="12" t="s">
        <v>117</v>
      </c>
      <c r="C19" s="13" t="s">
        <v>30</v>
      </c>
      <c r="D19" s="14">
        <v>1</v>
      </c>
    </row>
    <row r="20" spans="1:7" x14ac:dyDescent="0.2">
      <c r="A20" s="17"/>
      <c r="B20" s="18" t="s">
        <v>33</v>
      </c>
      <c r="C20" s="19" t="s">
        <v>30</v>
      </c>
      <c r="D20" s="20">
        <v>8</v>
      </c>
      <c r="E20" s="21"/>
      <c r="F20" s="225">
        <f>ROUND(E20,2)*D20</f>
        <v>0</v>
      </c>
      <c r="G20" s="223" t="s">
        <v>147</v>
      </c>
    </row>
    <row r="22" spans="1:7" ht="25.5" x14ac:dyDescent="0.2">
      <c r="A22" s="15" t="s">
        <v>43</v>
      </c>
      <c r="B22" s="12" t="s">
        <v>28</v>
      </c>
    </row>
    <row r="23" spans="1:7" ht="127.5" x14ac:dyDescent="0.2">
      <c r="A23" s="224" t="s">
        <v>19</v>
      </c>
      <c r="B23" s="12" t="s">
        <v>118</v>
      </c>
      <c r="C23" s="13" t="s">
        <v>29</v>
      </c>
      <c r="D23" s="14">
        <v>24</v>
      </c>
      <c r="E23" s="4"/>
      <c r="F23" s="229">
        <f>ROUND(E23,2)*D23</f>
        <v>0</v>
      </c>
    </row>
    <row r="24" spans="1:7" ht="63.75" x14ac:dyDescent="0.2">
      <c r="A24" s="224" t="s">
        <v>19</v>
      </c>
      <c r="B24" s="12" t="s">
        <v>119</v>
      </c>
      <c r="C24" s="13" t="s">
        <v>30</v>
      </c>
      <c r="D24" s="14">
        <f>10+14</f>
        <v>24</v>
      </c>
      <c r="E24" s="4"/>
      <c r="F24" s="229">
        <f t="shared" ref="F24:F25" si="0">ROUND(E24,2)*D24</f>
        <v>0</v>
      </c>
    </row>
    <row r="25" spans="1:7" ht="89.25" x14ac:dyDescent="0.2">
      <c r="A25" s="224" t="s">
        <v>19</v>
      </c>
      <c r="B25" s="12" t="s">
        <v>107</v>
      </c>
      <c r="C25" s="13" t="s">
        <v>30</v>
      </c>
      <c r="D25" s="14">
        <v>1</v>
      </c>
      <c r="E25" s="4"/>
      <c r="F25" s="229">
        <f t="shared" si="0"/>
        <v>0</v>
      </c>
    </row>
    <row r="26" spans="1:7" ht="89.25" x14ac:dyDescent="0.2">
      <c r="A26" s="224" t="s">
        <v>19</v>
      </c>
      <c r="B26" s="226" t="s">
        <v>126</v>
      </c>
      <c r="C26" s="13" t="s">
        <v>30</v>
      </c>
      <c r="D26" s="14">
        <v>1</v>
      </c>
      <c r="E26" s="4"/>
      <c r="F26" s="229">
        <f>ROUND(E26,2)*D26</f>
        <v>0</v>
      </c>
    </row>
    <row r="27" spans="1:7" ht="102" x14ac:dyDescent="0.2">
      <c r="A27" s="224" t="s">
        <v>19</v>
      </c>
      <c r="B27" s="12" t="s">
        <v>128</v>
      </c>
      <c r="C27" s="13" t="s">
        <v>29</v>
      </c>
      <c r="D27" s="14">
        <v>7</v>
      </c>
      <c r="E27" s="4"/>
      <c r="F27" s="229">
        <f t="shared" ref="F27:F35" si="1">ROUND(E27,2)*D27</f>
        <v>0</v>
      </c>
    </row>
    <row r="28" spans="1:7" ht="63.75" x14ac:dyDescent="0.2">
      <c r="A28" s="224" t="s">
        <v>19</v>
      </c>
      <c r="B28" s="12" t="s">
        <v>127</v>
      </c>
      <c r="C28" s="13" t="s">
        <v>29</v>
      </c>
      <c r="D28" s="14">
        <v>6</v>
      </c>
      <c r="E28" s="4"/>
      <c r="F28" s="229">
        <f t="shared" si="1"/>
        <v>0</v>
      </c>
    </row>
    <row r="29" spans="1:7" ht="25.5" x14ac:dyDescent="0.2">
      <c r="A29" s="224" t="s">
        <v>19</v>
      </c>
      <c r="B29" s="12" t="s">
        <v>52</v>
      </c>
      <c r="C29" s="13" t="s">
        <v>29</v>
      </c>
      <c r="D29" s="14">
        <v>14</v>
      </c>
      <c r="E29" s="4"/>
      <c r="F29" s="229">
        <f t="shared" si="1"/>
        <v>0</v>
      </c>
    </row>
    <row r="30" spans="1:7" ht="38.25" x14ac:dyDescent="0.2">
      <c r="A30" s="224" t="s">
        <v>19</v>
      </c>
      <c r="B30" s="12" t="s">
        <v>120</v>
      </c>
      <c r="C30" s="13" t="s">
        <v>29</v>
      </c>
      <c r="D30" s="14">
        <v>30</v>
      </c>
      <c r="E30" s="4"/>
      <c r="F30" s="229">
        <f t="shared" si="1"/>
        <v>0</v>
      </c>
    </row>
    <row r="31" spans="1:7" ht="25.5" x14ac:dyDescent="0.2">
      <c r="A31" s="224" t="s">
        <v>19</v>
      </c>
      <c r="B31" s="12" t="s">
        <v>121</v>
      </c>
      <c r="C31" s="13" t="s">
        <v>29</v>
      </c>
      <c r="D31" s="14">
        <v>40</v>
      </c>
      <c r="E31" s="4"/>
      <c r="F31" s="229">
        <f t="shared" si="1"/>
        <v>0</v>
      </c>
    </row>
    <row r="32" spans="1:7" ht="25.5" x14ac:dyDescent="0.2">
      <c r="A32" s="224" t="s">
        <v>19</v>
      </c>
      <c r="B32" s="12" t="s">
        <v>122</v>
      </c>
      <c r="C32" s="13" t="s">
        <v>31</v>
      </c>
      <c r="D32" s="14">
        <v>20</v>
      </c>
      <c r="E32" s="4"/>
      <c r="F32" s="229">
        <f t="shared" si="1"/>
        <v>0</v>
      </c>
    </row>
    <row r="33" spans="1:6" ht="25.5" x14ac:dyDescent="0.2">
      <c r="A33" s="224" t="s">
        <v>19</v>
      </c>
      <c r="B33" s="12" t="s">
        <v>123</v>
      </c>
      <c r="C33" s="13" t="s">
        <v>29</v>
      </c>
      <c r="D33" s="14">
        <v>5</v>
      </c>
      <c r="E33" s="4"/>
      <c r="F33" s="229">
        <f t="shared" si="1"/>
        <v>0</v>
      </c>
    </row>
    <row r="34" spans="1:6" ht="38.25" x14ac:dyDescent="0.2">
      <c r="A34" s="224" t="s">
        <v>19</v>
      </c>
      <c r="B34" s="12" t="s">
        <v>124</v>
      </c>
      <c r="C34" s="13" t="s">
        <v>32</v>
      </c>
      <c r="D34" s="14">
        <v>150</v>
      </c>
      <c r="E34" s="4"/>
      <c r="F34" s="229">
        <f t="shared" si="1"/>
        <v>0</v>
      </c>
    </row>
    <row r="35" spans="1:6" x14ac:dyDescent="0.2">
      <c r="A35" s="224" t="s">
        <v>19</v>
      </c>
      <c r="B35" s="12" t="s">
        <v>125</v>
      </c>
      <c r="C35" s="13" t="s">
        <v>30</v>
      </c>
      <c r="D35" s="14">
        <v>1</v>
      </c>
      <c r="E35" s="4"/>
      <c r="F35" s="229">
        <f t="shared" si="1"/>
        <v>0</v>
      </c>
    </row>
    <row r="36" spans="1:6" x14ac:dyDescent="0.2">
      <c r="A36" s="17"/>
      <c r="B36" s="18" t="s">
        <v>33</v>
      </c>
      <c r="C36" s="19" t="s">
        <v>30</v>
      </c>
      <c r="D36" s="20">
        <v>8</v>
      </c>
      <c r="E36" s="21">
        <f>SUM(F23:F35)</f>
        <v>0</v>
      </c>
      <c r="F36" s="225">
        <f>ROUND(E36,2)*D36</f>
        <v>0</v>
      </c>
    </row>
    <row r="37" spans="1:6" x14ac:dyDescent="0.2">
      <c r="B37" s="228"/>
      <c r="C37" s="228"/>
      <c r="D37" s="228"/>
      <c r="E37" s="268"/>
      <c r="F37" s="228"/>
    </row>
    <row r="38" spans="1:6" ht="89.25" x14ac:dyDescent="0.2">
      <c r="A38" s="15"/>
      <c r="B38" s="226" t="s">
        <v>108</v>
      </c>
      <c r="C38" s="2" t="s">
        <v>32</v>
      </c>
      <c r="D38" s="3">
        <v>400</v>
      </c>
      <c r="E38" s="4"/>
      <c r="F38" s="229">
        <f>ROUND(E38,2)*D38</f>
        <v>0</v>
      </c>
    </row>
    <row r="39" spans="1:6" x14ac:dyDescent="0.2">
      <c r="A39" s="6"/>
      <c r="B39" s="7"/>
      <c r="C39" s="8"/>
      <c r="D39" s="9"/>
      <c r="E39" s="10"/>
      <c r="F39" s="11"/>
    </row>
    <row r="40" spans="1:6" s="203" customFormat="1" ht="51" x14ac:dyDescent="0.2">
      <c r="A40" s="15" t="s">
        <v>110</v>
      </c>
      <c r="B40" s="226" t="s">
        <v>94</v>
      </c>
      <c r="C40" s="2" t="s">
        <v>30</v>
      </c>
      <c r="D40" s="3">
        <v>1</v>
      </c>
      <c r="E40" s="4"/>
      <c r="F40" s="229">
        <f>ROUND(E40,2)*D40</f>
        <v>0</v>
      </c>
    </row>
    <row r="41" spans="1:6" s="203" customFormat="1" x14ac:dyDescent="0.2">
      <c r="A41" s="6"/>
      <c r="B41" s="7"/>
      <c r="C41" s="8"/>
      <c r="D41" s="9"/>
      <c r="E41" s="10"/>
      <c r="F41" s="11"/>
    </row>
    <row r="42" spans="1:6" s="1" customFormat="1" ht="63.75" x14ac:dyDescent="0.2">
      <c r="A42" s="15" t="s">
        <v>111</v>
      </c>
      <c r="B42" s="226" t="s">
        <v>35</v>
      </c>
      <c r="C42" s="8"/>
      <c r="D42" s="9"/>
      <c r="E42" s="10"/>
      <c r="F42" s="11"/>
    </row>
    <row r="43" spans="1:6" s="1" customFormat="1" x14ac:dyDescent="0.2">
      <c r="A43" s="15" t="s">
        <v>112</v>
      </c>
      <c r="B43" s="12" t="s">
        <v>25</v>
      </c>
      <c r="C43" s="13" t="s">
        <v>26</v>
      </c>
      <c r="D43" s="14">
        <v>35</v>
      </c>
      <c r="E43" s="4"/>
      <c r="F43" s="229">
        <f>ROUND(E43,2)*D43</f>
        <v>0</v>
      </c>
    </row>
    <row r="44" spans="1:6" s="1" customFormat="1" x14ac:dyDescent="0.2">
      <c r="A44" s="15" t="s">
        <v>113</v>
      </c>
      <c r="B44" s="12" t="s">
        <v>27</v>
      </c>
      <c r="C44" s="13" t="s">
        <v>26</v>
      </c>
      <c r="D44" s="14">
        <v>35</v>
      </c>
      <c r="E44" s="4"/>
      <c r="F44" s="229">
        <f>ROUND(E44,2)*D44</f>
        <v>0</v>
      </c>
    </row>
    <row r="45" spans="1:6" ht="13.5" thickBot="1" x14ac:dyDescent="0.25">
      <c r="B45" s="230" t="s">
        <v>34</v>
      </c>
    </row>
    <row r="46" spans="1:6" x14ac:dyDescent="0.2">
      <c r="A46" s="231"/>
      <c r="B46" s="232" t="s">
        <v>36</v>
      </c>
      <c r="C46" s="233" t="s">
        <v>9</v>
      </c>
      <c r="D46" s="234"/>
      <c r="E46" s="269"/>
      <c r="F46" s="235">
        <f>F20+F36+SUM(F38:F44)</f>
        <v>0</v>
      </c>
    </row>
  </sheetData>
  <sheetProtection algorithmName="SHA-512" hashValue="xXpPo5FUnB+5mq5qz9CU7+da71PkEqzOQqzPg8EQy5x/ppvNwR1DVDwriObTmDFrSc6ZRGuvQ0LQdPCIosPeMg==" saltValue="3WYPb0wX/z5PblASsToFrg==" spinCount="100000" sheet="1" objects="1" scenarios="1"/>
  <pageMargins left="0.78740157480314965" right="0.59055118110236227" top="1.1023622047244095" bottom="0.78740157480314965" header="0.70866141732283472" footer="0.70866141732283472"/>
  <pageSetup paperSize="9" orientation="portrait" useFirstPageNumber="1" r:id="rId1"/>
  <headerFooter alignWithMargins="0">
    <oddHeader xml:space="preserve">&amp;Lpopis del&amp;CGelerije za frigo kontejnerje (odatna etaža)&amp;RElektro instalacijaka dela </oddHeader>
    <oddFooter>&amp;C
&amp;RPopis str.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G19"/>
  <sheetViews>
    <sheetView tabSelected="1" view="pageBreakPreview" zoomScale="115" zoomScaleNormal="100" zoomScaleSheetLayoutView="115" workbookViewId="0">
      <selection activeCell="E12" sqref="E12"/>
    </sheetView>
  </sheetViews>
  <sheetFormatPr defaultColWidth="9.140625" defaultRowHeight="12.75" x14ac:dyDescent="0.2"/>
  <cols>
    <col min="1" max="1" width="5" style="42" customWidth="1"/>
    <col min="2" max="2" width="44.42578125" style="42" customWidth="1"/>
    <col min="3" max="3" width="6.5703125" style="42" customWidth="1"/>
    <col min="4" max="4" width="8" style="163" bestFit="1" customWidth="1"/>
    <col min="5" max="5" width="10.42578125" style="272" customWidth="1"/>
    <col min="6" max="6" width="12.140625" style="42" bestFit="1" customWidth="1"/>
    <col min="7" max="16384" width="9.140625" style="42"/>
  </cols>
  <sheetData>
    <row r="4" spans="1:7" s="155" customFormat="1" x14ac:dyDescent="0.2">
      <c r="A4" s="156">
        <v>3</v>
      </c>
      <c r="B4" s="156" t="s">
        <v>38</v>
      </c>
      <c r="C4" s="140"/>
      <c r="D4" s="157"/>
      <c r="E4" s="270"/>
      <c r="F4" s="140"/>
    </row>
    <row r="5" spans="1:7" s="137" customFormat="1" x14ac:dyDescent="0.2">
      <c r="A5" s="133"/>
      <c r="B5" s="134"/>
      <c r="C5" s="135"/>
      <c r="D5" s="158"/>
      <c r="E5" s="271"/>
      <c r="F5" s="136"/>
    </row>
    <row r="6" spans="1:7" s="24" customFormat="1" ht="25.5" x14ac:dyDescent="0.2">
      <c r="A6" s="91" t="s">
        <v>12</v>
      </c>
      <c r="B6" s="91" t="s">
        <v>13</v>
      </c>
      <c r="C6" s="92" t="s">
        <v>14</v>
      </c>
      <c r="D6" s="93" t="s">
        <v>15</v>
      </c>
      <c r="E6" s="94" t="s">
        <v>16</v>
      </c>
      <c r="F6" s="93" t="s">
        <v>17</v>
      </c>
      <c r="G6" s="93" t="s">
        <v>18</v>
      </c>
    </row>
    <row r="7" spans="1:7" s="140" customFormat="1" x14ac:dyDescent="0.2">
      <c r="A7" s="138"/>
      <c r="B7" s="139"/>
      <c r="D7" s="159"/>
      <c r="E7" s="270"/>
      <c r="F7" s="141"/>
    </row>
    <row r="8" spans="1:7" s="140" customFormat="1" ht="51" x14ac:dyDescent="0.2">
      <c r="A8" s="15" t="s">
        <v>169</v>
      </c>
      <c r="B8" s="226" t="s">
        <v>172</v>
      </c>
      <c r="C8" s="2" t="s">
        <v>30</v>
      </c>
      <c r="D8" s="3">
        <v>1</v>
      </c>
      <c r="E8" s="4"/>
      <c r="F8" s="229">
        <f>ROUND(E8,2)*D8</f>
        <v>0</v>
      </c>
    </row>
    <row r="9" spans="1:7" s="140" customFormat="1" x14ac:dyDescent="0.2">
      <c r="A9" s="142"/>
      <c r="B9" s="145"/>
      <c r="C9" s="143"/>
      <c r="D9" s="160"/>
      <c r="E9" s="146"/>
      <c r="F9" s="147"/>
    </row>
    <row r="10" spans="1:7" s="140" customFormat="1" x14ac:dyDescent="0.2">
      <c r="A10" s="15" t="s">
        <v>170</v>
      </c>
      <c r="B10" s="226" t="s">
        <v>96</v>
      </c>
      <c r="C10" s="2" t="s">
        <v>30</v>
      </c>
      <c r="D10" s="3">
        <v>1</v>
      </c>
      <c r="E10" s="4"/>
      <c r="F10" s="229">
        <f>ROUND(E10,2)*D10</f>
        <v>0</v>
      </c>
    </row>
    <row r="11" spans="1:7" s="149" customFormat="1" x14ac:dyDescent="0.2">
      <c r="A11" s="142"/>
      <c r="B11" s="145"/>
      <c r="C11" s="143"/>
      <c r="D11" s="160"/>
      <c r="E11" s="146"/>
      <c r="F11" s="147"/>
      <c r="G11" s="148"/>
    </row>
    <row r="12" spans="1:7" s="140" customFormat="1" x14ac:dyDescent="0.2">
      <c r="A12" s="15" t="s">
        <v>171</v>
      </c>
      <c r="B12" s="226" t="s">
        <v>98</v>
      </c>
      <c r="C12" s="2" t="s">
        <v>30</v>
      </c>
      <c r="D12" s="3">
        <v>1</v>
      </c>
      <c r="E12" s="4"/>
      <c r="F12" s="229">
        <f>ROUND(E12,2)*D12</f>
        <v>0</v>
      </c>
    </row>
    <row r="13" spans="1:7" s="155" customFormat="1" ht="13.5" thickBot="1" x14ac:dyDescent="0.25">
      <c r="A13" s="150"/>
      <c r="B13" s="151"/>
      <c r="C13" s="152"/>
      <c r="D13" s="161"/>
      <c r="E13" s="153"/>
      <c r="F13" s="154"/>
      <c r="G13" s="140"/>
    </row>
    <row r="14" spans="1:7" s="140" customFormat="1" x14ac:dyDescent="0.2">
      <c r="A14" s="109" t="s">
        <v>41</v>
      </c>
      <c r="B14" s="110" t="s">
        <v>95</v>
      </c>
      <c r="C14" s="111"/>
      <c r="D14" s="162"/>
      <c r="E14" s="113" t="s">
        <v>11</v>
      </c>
      <c r="F14" s="114">
        <f>SUM(F8:F12)</f>
        <v>0</v>
      </c>
    </row>
    <row r="16" spans="1:7" ht="127.5" x14ac:dyDescent="0.2">
      <c r="B16" s="139" t="s">
        <v>99</v>
      </c>
    </row>
    <row r="17" spans="2:2" x14ac:dyDescent="0.2">
      <c r="B17" s="139" t="s">
        <v>100</v>
      </c>
    </row>
    <row r="18" spans="2:2" ht="127.5" x14ac:dyDescent="0.2">
      <c r="B18" s="139" t="s">
        <v>97</v>
      </c>
    </row>
    <row r="19" spans="2:2" ht="25.5" x14ac:dyDescent="0.2">
      <c r="B19" s="139" t="s">
        <v>101</v>
      </c>
    </row>
  </sheetData>
  <sheetProtection algorithmName="SHA-512" hashValue="qTniN+O8Z+iFsafNxFNBbbnS5Dl4Ih2kexMv9tSWGg3D2BwZDMB9NcgMZ7klktmOpGU5drevojZI8RJ1dWEnlQ==" saltValue="SJWBAIzciDZqzhFC/QkqLA==" spinCount="100000" sheet="1" objects="1" scenarios="1"/>
  <pageMargins left="0.78740157480314965" right="0.70866141732283472" top="1.1023622047244095" bottom="0.82677165354330717" header="0.70866141732283472" footer="0.70866141732283472"/>
  <pageSetup paperSize="9" orientation="portrait" r:id="rId1"/>
  <headerFooter>
    <oddHeader>&amp;Lpopis del&amp;CGelerije za frigo kontejnerje (odatna etaža)&amp;ROstalo</oddHeader>
    <oddFooter>&amp;R&amp;P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rekapitulacija</vt:lpstr>
      <vt:lpstr>SPLOŠNI OPISI</vt:lpstr>
      <vt:lpstr>dodatna etaža obstoječe </vt:lpstr>
      <vt:lpstr>elektro instalacije</vt:lpstr>
      <vt:lpstr>Ostalo</vt:lpstr>
      <vt:lpstr>'dodatna etaža obstoječe '!Print_Area</vt:lpstr>
      <vt:lpstr>'elektro instalacije'!Print_Area</vt:lpstr>
      <vt:lpstr>Ostalo!Print_Area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Žerjal Mara</cp:lastModifiedBy>
  <cp:lastPrinted>2022-10-14T06:58:20Z</cp:lastPrinted>
  <dcterms:created xsi:type="dcterms:W3CDTF">2022-06-15T11:46:45Z</dcterms:created>
  <dcterms:modified xsi:type="dcterms:W3CDTF">2022-10-14T13:51:12Z</dcterms:modified>
</cp:coreProperties>
</file>